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ed\Documents\IDC Working Files\ID-0524-0183 Bristol City Council Mini-Comp Jun24\"/>
    </mc:Choice>
  </mc:AlternateContent>
  <xr:revisionPtr revIDLastSave="0" documentId="13_ncr:1_{09F7EAF7-FE5F-4E8D-8530-BEAA0538E444}" xr6:coauthVersionLast="47" xr6:coauthVersionMax="47" xr10:uidLastSave="{00000000-0000-0000-0000-000000000000}"/>
  <workbookProtection workbookAlgorithmName="SHA-512" workbookHashValue="hRdCh5mQPlrqLy4Vws9j51qdYyWJWGwtur7O/D5RsrJtTxGa6W+Gxjncq8aGHd6er2WZcOn/3MAwhuw2/9qufQ==" workbookSaltValue="F1BVIcWf1eEMCJAf+2CRfw==" workbookSpinCount="100000" lockStructure="1"/>
  <bookViews>
    <workbookView xWindow="960" yWindow="-120" windowWidth="27960" windowHeight="16440" tabRatio="845" xr2:uid="{00000000-000D-0000-FFFF-FFFF00000000}"/>
  </bookViews>
  <sheets>
    <sheet name="Front Cover" sheetId="21" r:id="rId1"/>
    <sheet name="QA &amp; Issue" sheetId="22" r:id="rId2"/>
    <sheet name="Internal Control-Check Sheet" sheetId="26" state="hidden" r:id="rId3"/>
    <sheet name="Location Plan &amp; Summary" sheetId="16" r:id="rId4"/>
    <sheet name="MCC Data" sheetId="15" r:id="rId5"/>
    <sheet name="PCU Data" sheetId="17" r:id="rId6"/>
  </sheets>
  <definedNames>
    <definedName name="_xlnm.Print_Area" localSheetId="0">'Front Cover'!$A$1:$K$70</definedName>
    <definedName name="_xlnm.Print_Area" localSheetId="2">'Internal Control-Check Sheet'!$E$1:$AB$52</definedName>
    <definedName name="_xlnm.Print_Area" localSheetId="3">'Location Plan &amp; Summary'!$B$1:$Q$89</definedName>
    <definedName name="_xlnm.Print_Area" localSheetId="4">'MCC Data'!$A$1:$AB$309,'MCC Data'!$AC$1:$AU$412</definedName>
    <definedName name="_xlnm.Print_Area" localSheetId="5">'PCU Data'!$A$1:$O$103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9" i="15" l="1"/>
  <c r="AS10" i="15"/>
  <c r="AS11" i="15"/>
  <c r="AS12" i="15"/>
  <c r="AS13" i="15"/>
  <c r="AS14" i="15"/>
  <c r="AS15" i="15"/>
  <c r="AS16" i="15"/>
  <c r="AS17" i="15"/>
  <c r="AS18" i="15"/>
  <c r="AS19" i="15"/>
  <c r="AS20" i="15"/>
  <c r="AS21" i="15"/>
  <c r="AS22" i="15"/>
  <c r="AS23" i="15"/>
  <c r="AS24" i="15"/>
  <c r="AS25" i="15"/>
  <c r="AS26" i="15"/>
  <c r="AS27" i="15"/>
  <c r="AS28" i="15"/>
  <c r="AS29" i="15"/>
  <c r="AS30" i="15"/>
  <c r="AS31" i="15"/>
  <c r="AS32" i="15"/>
  <c r="AS33" i="15"/>
  <c r="AS34" i="15"/>
  <c r="AS35" i="15"/>
  <c r="AS36" i="15"/>
  <c r="AS37" i="15"/>
  <c r="AS38" i="15"/>
  <c r="AS39" i="15"/>
  <c r="AS40" i="15"/>
  <c r="AS41" i="15"/>
  <c r="AS42" i="15"/>
  <c r="AS43" i="15"/>
  <c r="AS44" i="15"/>
  <c r="AS45" i="15"/>
  <c r="AS46" i="15"/>
  <c r="AS47" i="15"/>
  <c r="AS48" i="15"/>
  <c r="AS49" i="15"/>
  <c r="AS50" i="15"/>
  <c r="AS51" i="15"/>
  <c r="AS52" i="15"/>
  <c r="AS53" i="15"/>
  <c r="AS54" i="15"/>
  <c r="AS55" i="15"/>
  <c r="AS56" i="15"/>
  <c r="AJ9" i="15"/>
  <c r="AJ10" i="15"/>
  <c r="AJ11" i="15"/>
  <c r="AJ12" i="15"/>
  <c r="AJ61" i="15" s="1"/>
  <c r="AJ13" i="15"/>
  <c r="AJ14" i="15"/>
  <c r="AJ15" i="15"/>
  <c r="AJ16" i="15"/>
  <c r="AJ64" i="15" s="1"/>
  <c r="AJ17" i="15"/>
  <c r="AJ18" i="15"/>
  <c r="AJ19" i="15"/>
  <c r="AJ20" i="15"/>
  <c r="AJ68" i="15" s="1"/>
  <c r="AJ21" i="15"/>
  <c r="AJ22" i="15"/>
  <c r="AJ23" i="15"/>
  <c r="AJ24" i="15"/>
  <c r="AJ72" i="15" s="1"/>
  <c r="AJ25" i="15"/>
  <c r="AJ26" i="15"/>
  <c r="AJ27" i="15"/>
  <c r="AJ28" i="15"/>
  <c r="AJ76" i="15" s="1"/>
  <c r="AJ29" i="15"/>
  <c r="AJ30" i="15"/>
  <c r="AJ31" i="15"/>
  <c r="AJ32" i="15"/>
  <c r="AJ80" i="15" s="1"/>
  <c r="AJ33" i="15"/>
  <c r="AJ34" i="15"/>
  <c r="AJ35" i="15"/>
  <c r="AJ36" i="15"/>
  <c r="AJ84" i="15" s="1"/>
  <c r="AJ37" i="15"/>
  <c r="AJ38" i="15"/>
  <c r="AJ39" i="15"/>
  <c r="AJ40" i="15"/>
  <c r="AJ88" i="15" s="1"/>
  <c r="AJ41" i="15"/>
  <c r="AJ42" i="15"/>
  <c r="AJ43" i="15"/>
  <c r="AJ44" i="15"/>
  <c r="AJ92" i="15" s="1"/>
  <c r="AJ45" i="15"/>
  <c r="AJ46" i="15"/>
  <c r="AJ47" i="15"/>
  <c r="AJ48" i="15"/>
  <c r="AJ96" i="15" s="1"/>
  <c r="AJ49" i="15"/>
  <c r="AJ50" i="15"/>
  <c r="AJ51" i="15"/>
  <c r="AJ52" i="15"/>
  <c r="AJ100" i="15" s="1"/>
  <c r="AJ53" i="15"/>
  <c r="AJ54" i="15"/>
  <c r="AJ55" i="15"/>
  <c r="AJ56" i="15"/>
  <c r="AS112" i="15"/>
  <c r="AS113" i="15"/>
  <c r="AS114" i="15"/>
  <c r="AS115" i="15"/>
  <c r="AS116" i="15"/>
  <c r="AS117" i="15"/>
  <c r="AS118" i="15"/>
  <c r="AS119" i="15"/>
  <c r="AS120" i="15"/>
  <c r="AS121" i="15"/>
  <c r="AS122" i="15"/>
  <c r="AS123" i="15"/>
  <c r="AS124" i="15"/>
  <c r="AS125" i="15"/>
  <c r="AS126" i="15"/>
  <c r="AS127" i="15"/>
  <c r="AS128" i="15"/>
  <c r="AS129" i="15"/>
  <c r="AS130" i="15"/>
  <c r="AS131" i="15"/>
  <c r="AS132" i="15"/>
  <c r="AS133" i="15"/>
  <c r="AS134" i="15"/>
  <c r="AS135" i="15"/>
  <c r="AS136" i="15"/>
  <c r="AS137" i="15"/>
  <c r="AS138" i="15"/>
  <c r="AS139" i="15"/>
  <c r="AS140" i="15"/>
  <c r="AS141" i="15"/>
  <c r="AS142" i="15"/>
  <c r="AS143" i="15"/>
  <c r="AS144" i="15"/>
  <c r="AS145" i="15"/>
  <c r="AS146" i="15"/>
  <c r="AS147" i="15"/>
  <c r="AS148" i="15"/>
  <c r="AS149" i="15"/>
  <c r="AS150" i="15"/>
  <c r="AS151" i="15"/>
  <c r="AS152" i="15"/>
  <c r="AS153" i="15"/>
  <c r="AS154" i="15"/>
  <c r="AS155" i="15"/>
  <c r="AS156" i="15"/>
  <c r="AS157" i="15"/>
  <c r="AS158" i="15"/>
  <c r="AS159" i="15"/>
  <c r="AJ112" i="15"/>
  <c r="AJ113" i="15"/>
  <c r="AJ114" i="15"/>
  <c r="AJ115" i="15"/>
  <c r="AJ116" i="15"/>
  <c r="AJ117" i="15"/>
  <c r="AJ118" i="15"/>
  <c r="AJ119" i="15"/>
  <c r="AJ120" i="15"/>
  <c r="AJ121" i="15"/>
  <c r="AJ122" i="15"/>
  <c r="AJ123" i="15"/>
  <c r="AJ124" i="15"/>
  <c r="AJ125" i="15"/>
  <c r="AJ126" i="15"/>
  <c r="AJ127" i="15"/>
  <c r="AJ128" i="15"/>
  <c r="AJ129" i="15"/>
  <c r="AJ130" i="15"/>
  <c r="AJ131" i="15"/>
  <c r="AJ132" i="15"/>
  <c r="AJ133" i="15"/>
  <c r="AJ134" i="15"/>
  <c r="AJ135" i="15"/>
  <c r="AJ136" i="15"/>
  <c r="AJ137" i="15"/>
  <c r="AJ138" i="15"/>
  <c r="AJ139" i="15"/>
  <c r="AJ140" i="15"/>
  <c r="AJ141" i="15"/>
  <c r="AJ142" i="15"/>
  <c r="AJ143" i="15"/>
  <c r="AJ144" i="15"/>
  <c r="AJ145" i="15"/>
  <c r="AJ146" i="15"/>
  <c r="AJ147" i="15"/>
  <c r="AJ148" i="15"/>
  <c r="AJ149" i="15"/>
  <c r="AJ150" i="15"/>
  <c r="AJ151" i="15"/>
  <c r="AJ152" i="15"/>
  <c r="AJ153" i="15"/>
  <c r="AJ154" i="15"/>
  <c r="AJ155" i="15"/>
  <c r="AJ156" i="15"/>
  <c r="AJ157" i="15"/>
  <c r="AJ158" i="15"/>
  <c r="AJ159" i="15"/>
  <c r="AS215" i="15"/>
  <c r="AS216" i="15"/>
  <c r="AS217" i="15"/>
  <c r="AS218" i="15"/>
  <c r="AS219" i="15"/>
  <c r="AS220" i="15"/>
  <c r="AS221" i="15"/>
  <c r="AS222" i="15"/>
  <c r="AS271" i="15" s="1"/>
  <c r="AS223" i="15"/>
  <c r="AS224" i="15"/>
  <c r="AS225" i="15"/>
  <c r="AS226" i="15"/>
  <c r="AS275" i="15" s="1"/>
  <c r="AS227" i="15"/>
  <c r="AS228" i="15"/>
  <c r="AS229" i="15"/>
  <c r="AS230" i="15"/>
  <c r="AS279" i="15" s="1"/>
  <c r="AS231" i="15"/>
  <c r="AS232" i="15"/>
  <c r="AS233" i="15"/>
  <c r="AS234" i="15"/>
  <c r="AS283" i="15" s="1"/>
  <c r="AS235" i="15"/>
  <c r="AS236" i="15"/>
  <c r="AS237" i="15"/>
  <c r="AS238" i="15"/>
  <c r="AS287" i="15" s="1"/>
  <c r="AS239" i="15"/>
  <c r="AS240" i="15"/>
  <c r="AS241" i="15"/>
  <c r="AS242" i="15"/>
  <c r="AS291" i="15" s="1"/>
  <c r="AS243" i="15"/>
  <c r="AS244" i="15"/>
  <c r="AS245" i="15"/>
  <c r="AS246" i="15"/>
  <c r="AS295" i="15" s="1"/>
  <c r="AS247" i="15"/>
  <c r="AS248" i="15"/>
  <c r="AS249" i="15"/>
  <c r="AS250" i="15"/>
  <c r="AS299" i="15" s="1"/>
  <c r="AS251" i="15"/>
  <c r="AS252" i="15"/>
  <c r="AS253" i="15"/>
  <c r="AS254" i="15"/>
  <c r="AS303" i="15" s="1"/>
  <c r="AS255" i="15"/>
  <c r="AS256" i="15"/>
  <c r="AS257" i="15"/>
  <c r="AS258" i="15"/>
  <c r="AS307" i="15" s="1"/>
  <c r="AS259" i="15"/>
  <c r="AS260" i="15"/>
  <c r="AS261" i="15"/>
  <c r="AS262" i="15"/>
  <c r="AJ215" i="15"/>
  <c r="AJ216" i="15"/>
  <c r="AJ217" i="15"/>
  <c r="AJ320" i="15" s="1"/>
  <c r="AJ218" i="15"/>
  <c r="AJ219" i="15"/>
  <c r="AJ220" i="15"/>
  <c r="AJ221" i="15"/>
  <c r="AJ324" i="15" s="1"/>
  <c r="AJ222" i="15"/>
  <c r="AJ223" i="15"/>
  <c r="AJ224" i="15"/>
  <c r="AJ225" i="15"/>
  <c r="AJ328" i="15" s="1"/>
  <c r="AJ226" i="15"/>
  <c r="AJ227" i="15"/>
  <c r="AJ228" i="15"/>
  <c r="AJ229" i="15"/>
  <c r="AJ332" i="15" s="1"/>
  <c r="AJ230" i="15"/>
  <c r="AJ231" i="15"/>
  <c r="AJ232" i="15"/>
  <c r="AJ233" i="15"/>
  <c r="AJ336" i="15" s="1"/>
  <c r="AJ234" i="15"/>
  <c r="AJ235" i="15"/>
  <c r="AJ236" i="15"/>
  <c r="AJ237" i="15"/>
  <c r="AJ340" i="15" s="1"/>
  <c r="AJ238" i="15"/>
  <c r="AJ239" i="15"/>
  <c r="AJ240" i="15"/>
  <c r="AJ241" i="15"/>
  <c r="AJ344" i="15" s="1"/>
  <c r="AJ242" i="15"/>
  <c r="AJ243" i="15"/>
  <c r="AJ244" i="15"/>
  <c r="AJ245" i="15"/>
  <c r="AJ348" i="15" s="1"/>
  <c r="AJ246" i="15"/>
  <c r="AJ247" i="15"/>
  <c r="AJ248" i="15"/>
  <c r="AJ249" i="15"/>
  <c r="AJ352" i="15" s="1"/>
  <c r="AJ250" i="15"/>
  <c r="AJ251" i="15"/>
  <c r="AJ252" i="15"/>
  <c r="AJ253" i="15"/>
  <c r="AJ356" i="15" s="1"/>
  <c r="AJ254" i="15"/>
  <c r="AJ255" i="15"/>
  <c r="AJ256" i="15"/>
  <c r="AJ257" i="15"/>
  <c r="AJ360" i="15" s="1"/>
  <c r="AJ258" i="15"/>
  <c r="AJ259" i="15"/>
  <c r="AJ260" i="15"/>
  <c r="AJ261" i="15"/>
  <c r="AJ364" i="15" s="1"/>
  <c r="AJ262" i="15"/>
  <c r="AJ318" i="15"/>
  <c r="AJ319" i="15"/>
  <c r="AJ323" i="15"/>
  <c r="AJ327" i="15"/>
  <c r="AJ335" i="15"/>
  <c r="AJ339" i="15"/>
  <c r="AJ347" i="15"/>
  <c r="AJ351" i="15"/>
  <c r="AJ355" i="15"/>
  <c r="AJ363" i="15"/>
  <c r="AA308" i="15"/>
  <c r="Z308" i="15"/>
  <c r="Y308" i="15"/>
  <c r="X308" i="15"/>
  <c r="W308" i="15"/>
  <c r="V308" i="15"/>
  <c r="U308" i="15"/>
  <c r="T308" i="15"/>
  <c r="R308" i="15"/>
  <c r="Q308" i="15"/>
  <c r="P308" i="15"/>
  <c r="O308" i="15"/>
  <c r="N308" i="15"/>
  <c r="M308" i="15"/>
  <c r="L308" i="15"/>
  <c r="K308" i="15"/>
  <c r="I308" i="15"/>
  <c r="H308" i="15"/>
  <c r="G308" i="15"/>
  <c r="F308" i="15"/>
  <c r="E308" i="15"/>
  <c r="D308" i="15"/>
  <c r="C308" i="15"/>
  <c r="B308" i="15"/>
  <c r="AA307" i="15"/>
  <c r="Z307" i="15"/>
  <c r="Y307" i="15"/>
  <c r="X307" i="15"/>
  <c r="W307" i="15"/>
  <c r="V307" i="15"/>
  <c r="U307" i="15"/>
  <c r="T307" i="15"/>
  <c r="R307" i="15"/>
  <c r="Q307" i="15"/>
  <c r="P307" i="15"/>
  <c r="O307" i="15"/>
  <c r="N307" i="15"/>
  <c r="M307" i="15"/>
  <c r="L307" i="15"/>
  <c r="K307" i="15"/>
  <c r="I307" i="15"/>
  <c r="H307" i="15"/>
  <c r="G307" i="15"/>
  <c r="F307" i="15"/>
  <c r="E307" i="15"/>
  <c r="D307" i="15"/>
  <c r="C307" i="15"/>
  <c r="B307" i="15"/>
  <c r="AA306" i="15"/>
  <c r="Z306" i="15"/>
  <c r="Y306" i="15"/>
  <c r="X306" i="15"/>
  <c r="W306" i="15"/>
  <c r="V306" i="15"/>
  <c r="U306" i="15"/>
  <c r="T306" i="15"/>
  <c r="R306" i="15"/>
  <c r="Q306" i="15"/>
  <c r="P306" i="15"/>
  <c r="O306" i="15"/>
  <c r="N306" i="15"/>
  <c r="M306" i="15"/>
  <c r="L306" i="15"/>
  <c r="K306" i="15"/>
  <c r="I306" i="15"/>
  <c r="H306" i="15"/>
  <c r="G306" i="15"/>
  <c r="F306" i="15"/>
  <c r="E306" i="15"/>
  <c r="D306" i="15"/>
  <c r="C306" i="15"/>
  <c r="B306" i="15"/>
  <c r="AA305" i="15"/>
  <c r="Z305" i="15"/>
  <c r="Y305" i="15"/>
  <c r="X305" i="15"/>
  <c r="W305" i="15"/>
  <c r="V305" i="15"/>
  <c r="U305" i="15"/>
  <c r="T305" i="15"/>
  <c r="R305" i="15"/>
  <c r="Q305" i="15"/>
  <c r="P305" i="15"/>
  <c r="O305" i="15"/>
  <c r="N305" i="15"/>
  <c r="M305" i="15"/>
  <c r="L305" i="15"/>
  <c r="K305" i="15"/>
  <c r="I305" i="15"/>
  <c r="H305" i="15"/>
  <c r="G305" i="15"/>
  <c r="F305" i="15"/>
  <c r="E305" i="15"/>
  <c r="D305" i="15"/>
  <c r="C305" i="15"/>
  <c r="B305" i="15"/>
  <c r="AA304" i="15"/>
  <c r="Z304" i="15"/>
  <c r="Y304" i="15"/>
  <c r="X304" i="15"/>
  <c r="W304" i="15"/>
  <c r="V304" i="15"/>
  <c r="U304" i="15"/>
  <c r="T304" i="15"/>
  <c r="R304" i="15"/>
  <c r="Q304" i="15"/>
  <c r="P304" i="15"/>
  <c r="O304" i="15"/>
  <c r="N304" i="15"/>
  <c r="M304" i="15"/>
  <c r="L304" i="15"/>
  <c r="K304" i="15"/>
  <c r="I304" i="15"/>
  <c r="H304" i="15"/>
  <c r="G304" i="15"/>
  <c r="F304" i="15"/>
  <c r="E304" i="15"/>
  <c r="D304" i="15"/>
  <c r="C304" i="15"/>
  <c r="B304" i="15"/>
  <c r="AA303" i="15"/>
  <c r="Z303" i="15"/>
  <c r="Y303" i="15"/>
  <c r="X303" i="15"/>
  <c r="W303" i="15"/>
  <c r="V303" i="15"/>
  <c r="U303" i="15"/>
  <c r="T303" i="15"/>
  <c r="R303" i="15"/>
  <c r="Q303" i="15"/>
  <c r="P303" i="15"/>
  <c r="O303" i="15"/>
  <c r="N303" i="15"/>
  <c r="M303" i="15"/>
  <c r="L303" i="15"/>
  <c r="K303" i="15"/>
  <c r="I303" i="15"/>
  <c r="H303" i="15"/>
  <c r="G303" i="15"/>
  <c r="F303" i="15"/>
  <c r="E303" i="15"/>
  <c r="D303" i="15"/>
  <c r="C303" i="15"/>
  <c r="B303" i="15"/>
  <c r="AA302" i="15"/>
  <c r="Z302" i="15"/>
  <c r="Y302" i="15"/>
  <c r="X302" i="15"/>
  <c r="W302" i="15"/>
  <c r="V302" i="15"/>
  <c r="U302" i="15"/>
  <c r="T302" i="15"/>
  <c r="R302" i="15"/>
  <c r="Q302" i="15"/>
  <c r="P302" i="15"/>
  <c r="O302" i="15"/>
  <c r="N302" i="15"/>
  <c r="M302" i="15"/>
  <c r="L302" i="15"/>
  <c r="K302" i="15"/>
  <c r="I302" i="15"/>
  <c r="H302" i="15"/>
  <c r="G302" i="15"/>
  <c r="F302" i="15"/>
  <c r="E302" i="15"/>
  <c r="D302" i="15"/>
  <c r="C302" i="15"/>
  <c r="B302" i="15"/>
  <c r="AA301" i="15"/>
  <c r="Z301" i="15"/>
  <c r="Y301" i="15"/>
  <c r="X301" i="15"/>
  <c r="W301" i="15"/>
  <c r="V301" i="15"/>
  <c r="U301" i="15"/>
  <c r="T301" i="15"/>
  <c r="R301" i="15"/>
  <c r="Q301" i="15"/>
  <c r="P301" i="15"/>
  <c r="O301" i="15"/>
  <c r="N301" i="15"/>
  <c r="M301" i="15"/>
  <c r="L301" i="15"/>
  <c r="K301" i="15"/>
  <c r="I301" i="15"/>
  <c r="H301" i="15"/>
  <c r="G301" i="15"/>
  <c r="F301" i="15"/>
  <c r="E301" i="15"/>
  <c r="D301" i="15"/>
  <c r="C301" i="15"/>
  <c r="B301" i="15"/>
  <c r="AA300" i="15"/>
  <c r="Z300" i="15"/>
  <c r="Y300" i="15"/>
  <c r="X300" i="15"/>
  <c r="W300" i="15"/>
  <c r="V300" i="15"/>
  <c r="U300" i="15"/>
  <c r="T300" i="15"/>
  <c r="R300" i="15"/>
  <c r="Q300" i="15"/>
  <c r="P300" i="15"/>
  <c r="O300" i="15"/>
  <c r="N300" i="15"/>
  <c r="M300" i="15"/>
  <c r="L300" i="15"/>
  <c r="K300" i="15"/>
  <c r="I300" i="15"/>
  <c r="H300" i="15"/>
  <c r="G300" i="15"/>
  <c r="F300" i="15"/>
  <c r="E300" i="15"/>
  <c r="D300" i="15"/>
  <c r="C300" i="15"/>
  <c r="B300" i="15"/>
  <c r="AA299" i="15"/>
  <c r="Z299" i="15"/>
  <c r="Y299" i="15"/>
  <c r="X299" i="15"/>
  <c r="W299" i="15"/>
  <c r="V299" i="15"/>
  <c r="U299" i="15"/>
  <c r="T299" i="15"/>
  <c r="R299" i="15"/>
  <c r="Q299" i="15"/>
  <c r="P299" i="15"/>
  <c r="O299" i="15"/>
  <c r="N299" i="15"/>
  <c r="M299" i="15"/>
  <c r="L299" i="15"/>
  <c r="K299" i="15"/>
  <c r="I299" i="15"/>
  <c r="H299" i="15"/>
  <c r="G299" i="15"/>
  <c r="F299" i="15"/>
  <c r="E299" i="15"/>
  <c r="D299" i="15"/>
  <c r="C299" i="15"/>
  <c r="B299" i="15"/>
  <c r="AA298" i="15"/>
  <c r="Z298" i="15"/>
  <c r="Y298" i="15"/>
  <c r="X298" i="15"/>
  <c r="W298" i="15"/>
  <c r="V298" i="15"/>
  <c r="U298" i="15"/>
  <c r="T298" i="15"/>
  <c r="R298" i="15"/>
  <c r="Q298" i="15"/>
  <c r="P298" i="15"/>
  <c r="O298" i="15"/>
  <c r="N298" i="15"/>
  <c r="M298" i="15"/>
  <c r="L298" i="15"/>
  <c r="K298" i="15"/>
  <c r="I298" i="15"/>
  <c r="H298" i="15"/>
  <c r="G298" i="15"/>
  <c r="F298" i="15"/>
  <c r="E298" i="15"/>
  <c r="D298" i="15"/>
  <c r="C298" i="15"/>
  <c r="B298" i="15"/>
  <c r="AA297" i="15"/>
  <c r="Z297" i="15"/>
  <c r="Y297" i="15"/>
  <c r="X297" i="15"/>
  <c r="W297" i="15"/>
  <c r="V297" i="15"/>
  <c r="U297" i="15"/>
  <c r="T297" i="15"/>
  <c r="R297" i="15"/>
  <c r="Q297" i="15"/>
  <c r="P297" i="15"/>
  <c r="O297" i="15"/>
  <c r="N297" i="15"/>
  <c r="M297" i="15"/>
  <c r="L297" i="15"/>
  <c r="K297" i="15"/>
  <c r="I297" i="15"/>
  <c r="H297" i="15"/>
  <c r="G297" i="15"/>
  <c r="F297" i="15"/>
  <c r="E297" i="15"/>
  <c r="D297" i="15"/>
  <c r="C297" i="15"/>
  <c r="B297" i="15"/>
  <c r="AA296" i="15"/>
  <c r="Z296" i="15"/>
  <c r="Y296" i="15"/>
  <c r="X296" i="15"/>
  <c r="W296" i="15"/>
  <c r="V296" i="15"/>
  <c r="U296" i="15"/>
  <c r="T296" i="15"/>
  <c r="R296" i="15"/>
  <c r="Q296" i="15"/>
  <c r="P296" i="15"/>
  <c r="O296" i="15"/>
  <c r="N296" i="15"/>
  <c r="M296" i="15"/>
  <c r="L296" i="15"/>
  <c r="K296" i="15"/>
  <c r="I296" i="15"/>
  <c r="H296" i="15"/>
  <c r="G296" i="15"/>
  <c r="F296" i="15"/>
  <c r="E296" i="15"/>
  <c r="D296" i="15"/>
  <c r="C296" i="15"/>
  <c r="B296" i="15"/>
  <c r="AA295" i="15"/>
  <c r="Z295" i="15"/>
  <c r="Y295" i="15"/>
  <c r="X295" i="15"/>
  <c r="W295" i="15"/>
  <c r="V295" i="15"/>
  <c r="U295" i="15"/>
  <c r="T295" i="15"/>
  <c r="R295" i="15"/>
  <c r="Q295" i="15"/>
  <c r="P295" i="15"/>
  <c r="O295" i="15"/>
  <c r="N295" i="15"/>
  <c r="M295" i="15"/>
  <c r="L295" i="15"/>
  <c r="K295" i="15"/>
  <c r="I295" i="15"/>
  <c r="H295" i="15"/>
  <c r="G295" i="15"/>
  <c r="F295" i="15"/>
  <c r="E295" i="15"/>
  <c r="D295" i="15"/>
  <c r="C295" i="15"/>
  <c r="B295" i="15"/>
  <c r="AA294" i="15"/>
  <c r="Z294" i="15"/>
  <c r="Y294" i="15"/>
  <c r="X294" i="15"/>
  <c r="W294" i="15"/>
  <c r="V294" i="15"/>
  <c r="U294" i="15"/>
  <c r="T294" i="15"/>
  <c r="R294" i="15"/>
  <c r="Q294" i="15"/>
  <c r="P294" i="15"/>
  <c r="O294" i="15"/>
  <c r="N294" i="15"/>
  <c r="M294" i="15"/>
  <c r="L294" i="15"/>
  <c r="K294" i="15"/>
  <c r="I294" i="15"/>
  <c r="H294" i="15"/>
  <c r="G294" i="15"/>
  <c r="F294" i="15"/>
  <c r="E294" i="15"/>
  <c r="D294" i="15"/>
  <c r="C294" i="15"/>
  <c r="B294" i="15"/>
  <c r="AA293" i="15"/>
  <c r="Z293" i="15"/>
  <c r="Y293" i="15"/>
  <c r="X293" i="15"/>
  <c r="W293" i="15"/>
  <c r="V293" i="15"/>
  <c r="U293" i="15"/>
  <c r="T293" i="15"/>
  <c r="R293" i="15"/>
  <c r="Q293" i="15"/>
  <c r="P293" i="15"/>
  <c r="O293" i="15"/>
  <c r="N293" i="15"/>
  <c r="M293" i="15"/>
  <c r="L293" i="15"/>
  <c r="K293" i="15"/>
  <c r="I293" i="15"/>
  <c r="H293" i="15"/>
  <c r="G293" i="15"/>
  <c r="F293" i="15"/>
  <c r="E293" i="15"/>
  <c r="D293" i="15"/>
  <c r="C293" i="15"/>
  <c r="B293" i="15"/>
  <c r="AA292" i="15"/>
  <c r="Z292" i="15"/>
  <c r="Y292" i="15"/>
  <c r="X292" i="15"/>
  <c r="W292" i="15"/>
  <c r="V292" i="15"/>
  <c r="U292" i="15"/>
  <c r="T292" i="15"/>
  <c r="R292" i="15"/>
  <c r="Q292" i="15"/>
  <c r="P292" i="15"/>
  <c r="O292" i="15"/>
  <c r="N292" i="15"/>
  <c r="M292" i="15"/>
  <c r="L292" i="15"/>
  <c r="K292" i="15"/>
  <c r="I292" i="15"/>
  <c r="H292" i="15"/>
  <c r="G292" i="15"/>
  <c r="F292" i="15"/>
  <c r="E292" i="15"/>
  <c r="D292" i="15"/>
  <c r="C292" i="15"/>
  <c r="B292" i="15"/>
  <c r="AA291" i="15"/>
  <c r="Z291" i="15"/>
  <c r="Y291" i="15"/>
  <c r="X291" i="15"/>
  <c r="W291" i="15"/>
  <c r="V291" i="15"/>
  <c r="U291" i="15"/>
  <c r="T291" i="15"/>
  <c r="R291" i="15"/>
  <c r="Q291" i="15"/>
  <c r="P291" i="15"/>
  <c r="O291" i="15"/>
  <c r="N291" i="15"/>
  <c r="M291" i="15"/>
  <c r="L291" i="15"/>
  <c r="K291" i="15"/>
  <c r="I291" i="15"/>
  <c r="H291" i="15"/>
  <c r="G291" i="15"/>
  <c r="F291" i="15"/>
  <c r="E291" i="15"/>
  <c r="D291" i="15"/>
  <c r="C291" i="15"/>
  <c r="B291" i="15"/>
  <c r="AA290" i="15"/>
  <c r="Z290" i="15"/>
  <c r="Y290" i="15"/>
  <c r="X290" i="15"/>
  <c r="W290" i="15"/>
  <c r="V290" i="15"/>
  <c r="U290" i="15"/>
  <c r="T290" i="15"/>
  <c r="R290" i="15"/>
  <c r="Q290" i="15"/>
  <c r="P290" i="15"/>
  <c r="O290" i="15"/>
  <c r="N290" i="15"/>
  <c r="M290" i="15"/>
  <c r="L290" i="15"/>
  <c r="K290" i="15"/>
  <c r="I290" i="15"/>
  <c r="H290" i="15"/>
  <c r="G290" i="15"/>
  <c r="F290" i="15"/>
  <c r="E290" i="15"/>
  <c r="D290" i="15"/>
  <c r="C290" i="15"/>
  <c r="B290" i="15"/>
  <c r="AA289" i="15"/>
  <c r="Z289" i="15"/>
  <c r="Y289" i="15"/>
  <c r="X289" i="15"/>
  <c r="W289" i="15"/>
  <c r="V289" i="15"/>
  <c r="U289" i="15"/>
  <c r="T289" i="15"/>
  <c r="R289" i="15"/>
  <c r="Q289" i="15"/>
  <c r="P289" i="15"/>
  <c r="O289" i="15"/>
  <c r="N289" i="15"/>
  <c r="M289" i="15"/>
  <c r="L289" i="15"/>
  <c r="K289" i="15"/>
  <c r="I289" i="15"/>
  <c r="H289" i="15"/>
  <c r="G289" i="15"/>
  <c r="F289" i="15"/>
  <c r="E289" i="15"/>
  <c r="D289" i="15"/>
  <c r="C289" i="15"/>
  <c r="B289" i="15"/>
  <c r="AA288" i="15"/>
  <c r="Z288" i="15"/>
  <c r="Y288" i="15"/>
  <c r="X288" i="15"/>
  <c r="W288" i="15"/>
  <c r="V288" i="15"/>
  <c r="U288" i="15"/>
  <c r="T288" i="15"/>
  <c r="R288" i="15"/>
  <c r="Q288" i="15"/>
  <c r="P288" i="15"/>
  <c r="O288" i="15"/>
  <c r="N288" i="15"/>
  <c r="M288" i="15"/>
  <c r="L288" i="15"/>
  <c r="K288" i="15"/>
  <c r="I288" i="15"/>
  <c r="H288" i="15"/>
  <c r="G288" i="15"/>
  <c r="F288" i="15"/>
  <c r="E288" i="15"/>
  <c r="D288" i="15"/>
  <c r="C288" i="15"/>
  <c r="B288" i="15"/>
  <c r="AA287" i="15"/>
  <c r="Z287" i="15"/>
  <c r="Y287" i="15"/>
  <c r="X287" i="15"/>
  <c r="W287" i="15"/>
  <c r="V287" i="15"/>
  <c r="U287" i="15"/>
  <c r="T287" i="15"/>
  <c r="R287" i="15"/>
  <c r="Q287" i="15"/>
  <c r="P287" i="15"/>
  <c r="O287" i="15"/>
  <c r="N287" i="15"/>
  <c r="M287" i="15"/>
  <c r="L287" i="15"/>
  <c r="K287" i="15"/>
  <c r="I287" i="15"/>
  <c r="H287" i="15"/>
  <c r="G287" i="15"/>
  <c r="F287" i="15"/>
  <c r="E287" i="15"/>
  <c r="D287" i="15"/>
  <c r="C287" i="15"/>
  <c r="B287" i="15"/>
  <c r="AA286" i="15"/>
  <c r="Z286" i="15"/>
  <c r="Y286" i="15"/>
  <c r="X286" i="15"/>
  <c r="W286" i="15"/>
  <c r="V286" i="15"/>
  <c r="U286" i="15"/>
  <c r="T286" i="15"/>
  <c r="R286" i="15"/>
  <c r="Q286" i="15"/>
  <c r="P286" i="15"/>
  <c r="O286" i="15"/>
  <c r="N286" i="15"/>
  <c r="M286" i="15"/>
  <c r="L286" i="15"/>
  <c r="K286" i="15"/>
  <c r="I286" i="15"/>
  <c r="H286" i="15"/>
  <c r="G286" i="15"/>
  <c r="F286" i="15"/>
  <c r="E286" i="15"/>
  <c r="D286" i="15"/>
  <c r="C286" i="15"/>
  <c r="B286" i="15"/>
  <c r="AA285" i="15"/>
  <c r="Z285" i="15"/>
  <c r="Y285" i="15"/>
  <c r="X285" i="15"/>
  <c r="W285" i="15"/>
  <c r="V285" i="15"/>
  <c r="U285" i="15"/>
  <c r="T285" i="15"/>
  <c r="R285" i="15"/>
  <c r="Q285" i="15"/>
  <c r="P285" i="15"/>
  <c r="O285" i="15"/>
  <c r="N285" i="15"/>
  <c r="M285" i="15"/>
  <c r="L285" i="15"/>
  <c r="K285" i="15"/>
  <c r="I285" i="15"/>
  <c r="H285" i="15"/>
  <c r="G285" i="15"/>
  <c r="F285" i="15"/>
  <c r="E285" i="15"/>
  <c r="D285" i="15"/>
  <c r="C285" i="15"/>
  <c r="B285" i="15"/>
  <c r="AA284" i="15"/>
  <c r="Z284" i="15"/>
  <c r="Y284" i="15"/>
  <c r="X284" i="15"/>
  <c r="W284" i="15"/>
  <c r="V284" i="15"/>
  <c r="U284" i="15"/>
  <c r="T284" i="15"/>
  <c r="R284" i="15"/>
  <c r="Q284" i="15"/>
  <c r="P284" i="15"/>
  <c r="O284" i="15"/>
  <c r="N284" i="15"/>
  <c r="M284" i="15"/>
  <c r="L284" i="15"/>
  <c r="K284" i="15"/>
  <c r="I284" i="15"/>
  <c r="H284" i="15"/>
  <c r="G284" i="15"/>
  <c r="F284" i="15"/>
  <c r="E284" i="15"/>
  <c r="D284" i="15"/>
  <c r="C284" i="15"/>
  <c r="B284" i="15"/>
  <c r="AA283" i="15"/>
  <c r="Z283" i="15"/>
  <c r="Y283" i="15"/>
  <c r="X283" i="15"/>
  <c r="W283" i="15"/>
  <c r="V283" i="15"/>
  <c r="U283" i="15"/>
  <c r="T283" i="15"/>
  <c r="R283" i="15"/>
  <c r="Q283" i="15"/>
  <c r="P283" i="15"/>
  <c r="O283" i="15"/>
  <c r="N283" i="15"/>
  <c r="M283" i="15"/>
  <c r="L283" i="15"/>
  <c r="K283" i="15"/>
  <c r="I283" i="15"/>
  <c r="H283" i="15"/>
  <c r="G283" i="15"/>
  <c r="F283" i="15"/>
  <c r="E283" i="15"/>
  <c r="D283" i="15"/>
  <c r="C283" i="15"/>
  <c r="B283" i="15"/>
  <c r="AA282" i="15"/>
  <c r="Z282" i="15"/>
  <c r="Y282" i="15"/>
  <c r="X282" i="15"/>
  <c r="W282" i="15"/>
  <c r="V282" i="15"/>
  <c r="U282" i="15"/>
  <c r="T282" i="15"/>
  <c r="R282" i="15"/>
  <c r="Q282" i="15"/>
  <c r="P282" i="15"/>
  <c r="O282" i="15"/>
  <c r="N282" i="15"/>
  <c r="M282" i="15"/>
  <c r="L282" i="15"/>
  <c r="K282" i="15"/>
  <c r="I282" i="15"/>
  <c r="H282" i="15"/>
  <c r="G282" i="15"/>
  <c r="F282" i="15"/>
  <c r="E282" i="15"/>
  <c r="D282" i="15"/>
  <c r="C282" i="15"/>
  <c r="B282" i="15"/>
  <c r="AA281" i="15"/>
  <c r="Z281" i="15"/>
  <c r="Y281" i="15"/>
  <c r="X281" i="15"/>
  <c r="W281" i="15"/>
  <c r="V281" i="15"/>
  <c r="U281" i="15"/>
  <c r="T281" i="15"/>
  <c r="R281" i="15"/>
  <c r="Q281" i="15"/>
  <c r="P281" i="15"/>
  <c r="O281" i="15"/>
  <c r="N281" i="15"/>
  <c r="M281" i="15"/>
  <c r="L281" i="15"/>
  <c r="K281" i="15"/>
  <c r="I281" i="15"/>
  <c r="H281" i="15"/>
  <c r="G281" i="15"/>
  <c r="F281" i="15"/>
  <c r="E281" i="15"/>
  <c r="D281" i="15"/>
  <c r="C281" i="15"/>
  <c r="B281" i="15"/>
  <c r="AA280" i="15"/>
  <c r="Z280" i="15"/>
  <c r="Y280" i="15"/>
  <c r="X280" i="15"/>
  <c r="W280" i="15"/>
  <c r="V280" i="15"/>
  <c r="U280" i="15"/>
  <c r="T280" i="15"/>
  <c r="R280" i="15"/>
  <c r="Q280" i="15"/>
  <c r="P280" i="15"/>
  <c r="O280" i="15"/>
  <c r="N280" i="15"/>
  <c r="M280" i="15"/>
  <c r="L280" i="15"/>
  <c r="K280" i="15"/>
  <c r="I280" i="15"/>
  <c r="H280" i="15"/>
  <c r="G280" i="15"/>
  <c r="F280" i="15"/>
  <c r="E280" i="15"/>
  <c r="D280" i="15"/>
  <c r="C280" i="15"/>
  <c r="B280" i="15"/>
  <c r="AA279" i="15"/>
  <c r="Z279" i="15"/>
  <c r="Y279" i="15"/>
  <c r="X279" i="15"/>
  <c r="W279" i="15"/>
  <c r="V279" i="15"/>
  <c r="U279" i="15"/>
  <c r="T279" i="15"/>
  <c r="R279" i="15"/>
  <c r="Q279" i="15"/>
  <c r="P279" i="15"/>
  <c r="O279" i="15"/>
  <c r="N279" i="15"/>
  <c r="M279" i="15"/>
  <c r="L279" i="15"/>
  <c r="K279" i="15"/>
  <c r="I279" i="15"/>
  <c r="H279" i="15"/>
  <c r="G279" i="15"/>
  <c r="F279" i="15"/>
  <c r="E279" i="15"/>
  <c r="D279" i="15"/>
  <c r="C279" i="15"/>
  <c r="B279" i="15"/>
  <c r="AA278" i="15"/>
  <c r="Z278" i="15"/>
  <c r="Y278" i="15"/>
  <c r="X278" i="15"/>
  <c r="W278" i="15"/>
  <c r="V278" i="15"/>
  <c r="U278" i="15"/>
  <c r="T278" i="15"/>
  <c r="R278" i="15"/>
  <c r="Q278" i="15"/>
  <c r="P278" i="15"/>
  <c r="O278" i="15"/>
  <c r="N278" i="15"/>
  <c r="M278" i="15"/>
  <c r="L278" i="15"/>
  <c r="K278" i="15"/>
  <c r="I278" i="15"/>
  <c r="H278" i="15"/>
  <c r="G278" i="15"/>
  <c r="F278" i="15"/>
  <c r="E278" i="15"/>
  <c r="D278" i="15"/>
  <c r="C278" i="15"/>
  <c r="B278" i="15"/>
  <c r="AA277" i="15"/>
  <c r="Z277" i="15"/>
  <c r="Y277" i="15"/>
  <c r="X277" i="15"/>
  <c r="W277" i="15"/>
  <c r="V277" i="15"/>
  <c r="U277" i="15"/>
  <c r="T277" i="15"/>
  <c r="R277" i="15"/>
  <c r="Q277" i="15"/>
  <c r="P277" i="15"/>
  <c r="O277" i="15"/>
  <c r="N277" i="15"/>
  <c r="M277" i="15"/>
  <c r="L277" i="15"/>
  <c r="K277" i="15"/>
  <c r="I277" i="15"/>
  <c r="H277" i="15"/>
  <c r="G277" i="15"/>
  <c r="F277" i="15"/>
  <c r="E277" i="15"/>
  <c r="D277" i="15"/>
  <c r="C277" i="15"/>
  <c r="B277" i="15"/>
  <c r="AA276" i="15"/>
  <c r="Z276" i="15"/>
  <c r="Y276" i="15"/>
  <c r="X276" i="15"/>
  <c r="W276" i="15"/>
  <c r="V276" i="15"/>
  <c r="U276" i="15"/>
  <c r="T276" i="15"/>
  <c r="R276" i="15"/>
  <c r="Q276" i="15"/>
  <c r="P276" i="15"/>
  <c r="O276" i="15"/>
  <c r="N276" i="15"/>
  <c r="M276" i="15"/>
  <c r="L276" i="15"/>
  <c r="K276" i="15"/>
  <c r="I276" i="15"/>
  <c r="H276" i="15"/>
  <c r="G276" i="15"/>
  <c r="F276" i="15"/>
  <c r="E276" i="15"/>
  <c r="D276" i="15"/>
  <c r="C276" i="15"/>
  <c r="B276" i="15"/>
  <c r="AA275" i="15"/>
  <c r="Z275" i="15"/>
  <c r="Y275" i="15"/>
  <c r="X275" i="15"/>
  <c r="W275" i="15"/>
  <c r="V275" i="15"/>
  <c r="U275" i="15"/>
  <c r="T275" i="15"/>
  <c r="R275" i="15"/>
  <c r="Q275" i="15"/>
  <c r="P275" i="15"/>
  <c r="O275" i="15"/>
  <c r="N275" i="15"/>
  <c r="M275" i="15"/>
  <c r="L275" i="15"/>
  <c r="K275" i="15"/>
  <c r="I275" i="15"/>
  <c r="H275" i="15"/>
  <c r="G275" i="15"/>
  <c r="F275" i="15"/>
  <c r="E275" i="15"/>
  <c r="D275" i="15"/>
  <c r="C275" i="15"/>
  <c r="B275" i="15"/>
  <c r="AA274" i="15"/>
  <c r="Z274" i="15"/>
  <c r="Y274" i="15"/>
  <c r="X274" i="15"/>
  <c r="W274" i="15"/>
  <c r="V274" i="15"/>
  <c r="U274" i="15"/>
  <c r="T274" i="15"/>
  <c r="R274" i="15"/>
  <c r="Q274" i="15"/>
  <c r="P274" i="15"/>
  <c r="O274" i="15"/>
  <c r="N274" i="15"/>
  <c r="M274" i="15"/>
  <c r="L274" i="15"/>
  <c r="K274" i="15"/>
  <c r="I274" i="15"/>
  <c r="H274" i="15"/>
  <c r="G274" i="15"/>
  <c r="F274" i="15"/>
  <c r="E274" i="15"/>
  <c r="D274" i="15"/>
  <c r="C274" i="15"/>
  <c r="B274" i="15"/>
  <c r="AA273" i="15"/>
  <c r="Z273" i="15"/>
  <c r="Y273" i="15"/>
  <c r="X273" i="15"/>
  <c r="W273" i="15"/>
  <c r="V273" i="15"/>
  <c r="U273" i="15"/>
  <c r="T273" i="15"/>
  <c r="R273" i="15"/>
  <c r="Q273" i="15"/>
  <c r="P273" i="15"/>
  <c r="O273" i="15"/>
  <c r="N273" i="15"/>
  <c r="M273" i="15"/>
  <c r="L273" i="15"/>
  <c r="K273" i="15"/>
  <c r="I273" i="15"/>
  <c r="H273" i="15"/>
  <c r="G273" i="15"/>
  <c r="F273" i="15"/>
  <c r="E273" i="15"/>
  <c r="D273" i="15"/>
  <c r="C273" i="15"/>
  <c r="B273" i="15"/>
  <c r="AA272" i="15"/>
  <c r="Z272" i="15"/>
  <c r="Y272" i="15"/>
  <c r="X272" i="15"/>
  <c r="W272" i="15"/>
  <c r="V272" i="15"/>
  <c r="U272" i="15"/>
  <c r="T272" i="15"/>
  <c r="R272" i="15"/>
  <c r="Q272" i="15"/>
  <c r="P272" i="15"/>
  <c r="O272" i="15"/>
  <c r="N272" i="15"/>
  <c r="M272" i="15"/>
  <c r="L272" i="15"/>
  <c r="K272" i="15"/>
  <c r="I272" i="15"/>
  <c r="H272" i="15"/>
  <c r="G272" i="15"/>
  <c r="F272" i="15"/>
  <c r="E272" i="15"/>
  <c r="D272" i="15"/>
  <c r="C272" i="15"/>
  <c r="B272" i="15"/>
  <c r="AA271" i="15"/>
  <c r="Z271" i="15"/>
  <c r="Y271" i="15"/>
  <c r="X271" i="15"/>
  <c r="W271" i="15"/>
  <c r="V271" i="15"/>
  <c r="U271" i="15"/>
  <c r="T271" i="15"/>
  <c r="R271" i="15"/>
  <c r="Q271" i="15"/>
  <c r="P271" i="15"/>
  <c r="O271" i="15"/>
  <c r="N271" i="15"/>
  <c r="M271" i="15"/>
  <c r="L271" i="15"/>
  <c r="K271" i="15"/>
  <c r="I271" i="15"/>
  <c r="H271" i="15"/>
  <c r="G271" i="15"/>
  <c r="F271" i="15"/>
  <c r="E271" i="15"/>
  <c r="D271" i="15"/>
  <c r="C271" i="15"/>
  <c r="B271" i="15"/>
  <c r="AA270" i="15"/>
  <c r="Z270" i="15"/>
  <c r="Y270" i="15"/>
  <c r="X270" i="15"/>
  <c r="W270" i="15"/>
  <c r="V270" i="15"/>
  <c r="U270" i="15"/>
  <c r="T270" i="15"/>
  <c r="R270" i="15"/>
  <c r="Q270" i="15"/>
  <c r="P270" i="15"/>
  <c r="O270" i="15"/>
  <c r="N270" i="15"/>
  <c r="M270" i="15"/>
  <c r="L270" i="15"/>
  <c r="K270" i="15"/>
  <c r="I270" i="15"/>
  <c r="H270" i="15"/>
  <c r="G270" i="15"/>
  <c r="F270" i="15"/>
  <c r="E270" i="15"/>
  <c r="D270" i="15"/>
  <c r="C270" i="15"/>
  <c r="B270" i="15"/>
  <c r="AA269" i="15"/>
  <c r="Z269" i="15"/>
  <c r="Y269" i="15"/>
  <c r="X269" i="15"/>
  <c r="W269" i="15"/>
  <c r="V269" i="15"/>
  <c r="U269" i="15"/>
  <c r="T269" i="15"/>
  <c r="R269" i="15"/>
  <c r="Q269" i="15"/>
  <c r="P269" i="15"/>
  <c r="O269" i="15"/>
  <c r="N269" i="15"/>
  <c r="M269" i="15"/>
  <c r="L269" i="15"/>
  <c r="K269" i="15"/>
  <c r="I269" i="15"/>
  <c r="H269" i="15"/>
  <c r="G269" i="15"/>
  <c r="F269" i="15"/>
  <c r="E269" i="15"/>
  <c r="D269" i="15"/>
  <c r="C269" i="15"/>
  <c r="B269" i="15"/>
  <c r="AA268" i="15"/>
  <c r="Z268" i="15"/>
  <c r="Y268" i="15"/>
  <c r="X268" i="15"/>
  <c r="W268" i="15"/>
  <c r="V268" i="15"/>
  <c r="U268" i="15"/>
  <c r="T268" i="15"/>
  <c r="R268" i="15"/>
  <c r="Q268" i="15"/>
  <c r="P268" i="15"/>
  <c r="O268" i="15"/>
  <c r="N268" i="15"/>
  <c r="M268" i="15"/>
  <c r="L268" i="15"/>
  <c r="K268" i="15"/>
  <c r="I268" i="15"/>
  <c r="H268" i="15"/>
  <c r="G268" i="15"/>
  <c r="F268" i="15"/>
  <c r="E268" i="15"/>
  <c r="D268" i="15"/>
  <c r="C268" i="15"/>
  <c r="B268" i="15"/>
  <c r="AA267" i="15"/>
  <c r="Z267" i="15"/>
  <c r="Y267" i="15"/>
  <c r="X267" i="15"/>
  <c r="W267" i="15"/>
  <c r="V267" i="15"/>
  <c r="U267" i="15"/>
  <c r="T267" i="15"/>
  <c r="R267" i="15"/>
  <c r="Q267" i="15"/>
  <c r="P267" i="15"/>
  <c r="O267" i="15"/>
  <c r="N267" i="15"/>
  <c r="M267" i="15"/>
  <c r="L267" i="15"/>
  <c r="K267" i="15"/>
  <c r="I267" i="15"/>
  <c r="H267" i="15"/>
  <c r="G267" i="15"/>
  <c r="F267" i="15"/>
  <c r="E267" i="15"/>
  <c r="D267" i="15"/>
  <c r="C267" i="15"/>
  <c r="B267" i="15"/>
  <c r="AA266" i="15"/>
  <c r="Z266" i="15"/>
  <c r="Y266" i="15"/>
  <c r="X266" i="15"/>
  <c r="W266" i="15"/>
  <c r="V266" i="15"/>
  <c r="U266" i="15"/>
  <c r="T266" i="15"/>
  <c r="R266" i="15"/>
  <c r="Q266" i="15"/>
  <c r="P266" i="15"/>
  <c r="O266" i="15"/>
  <c r="N266" i="15"/>
  <c r="M266" i="15"/>
  <c r="L266" i="15"/>
  <c r="K266" i="15"/>
  <c r="I266" i="15"/>
  <c r="H266" i="15"/>
  <c r="G266" i="15"/>
  <c r="F266" i="15"/>
  <c r="E266" i="15"/>
  <c r="D266" i="15"/>
  <c r="C266" i="15"/>
  <c r="B266" i="15"/>
  <c r="AA265" i="15"/>
  <c r="Z265" i="15"/>
  <c r="Y265" i="15"/>
  <c r="X265" i="15"/>
  <c r="W265" i="15"/>
  <c r="V265" i="15"/>
  <c r="U265" i="15"/>
  <c r="T265" i="15"/>
  <c r="R265" i="15"/>
  <c r="Q265" i="15"/>
  <c r="P265" i="15"/>
  <c r="O265" i="15"/>
  <c r="N265" i="15"/>
  <c r="M265" i="15"/>
  <c r="L265" i="15"/>
  <c r="K265" i="15"/>
  <c r="I265" i="15"/>
  <c r="H265" i="15"/>
  <c r="G265" i="15"/>
  <c r="F265" i="15"/>
  <c r="E265" i="15"/>
  <c r="D265" i="15"/>
  <c r="C265" i="15"/>
  <c r="B265" i="15"/>
  <c r="AA264" i="15"/>
  <c r="Z264" i="15"/>
  <c r="Y264" i="15"/>
  <c r="X264" i="15"/>
  <c r="W264" i="15"/>
  <c r="V264" i="15"/>
  <c r="U264" i="15"/>
  <c r="T264" i="15"/>
  <c r="R264" i="15"/>
  <c r="Q264" i="15"/>
  <c r="P264" i="15"/>
  <c r="O264" i="15"/>
  <c r="N264" i="15"/>
  <c r="M264" i="15"/>
  <c r="L264" i="15"/>
  <c r="K264" i="15"/>
  <c r="I264" i="15"/>
  <c r="H264" i="15"/>
  <c r="G264" i="15"/>
  <c r="F264" i="15"/>
  <c r="E264" i="15"/>
  <c r="D264" i="15"/>
  <c r="C264" i="15"/>
  <c r="B264" i="15"/>
  <c r="AA205" i="15"/>
  <c r="Z205" i="15"/>
  <c r="Y205" i="15"/>
  <c r="X205" i="15"/>
  <c r="W205" i="15"/>
  <c r="V205" i="15"/>
  <c r="U205" i="15"/>
  <c r="T205" i="15"/>
  <c r="R205" i="15"/>
  <c r="Q205" i="15"/>
  <c r="P205" i="15"/>
  <c r="O205" i="15"/>
  <c r="N205" i="15"/>
  <c r="M205" i="15"/>
  <c r="L205" i="15"/>
  <c r="K205" i="15"/>
  <c r="I205" i="15"/>
  <c r="H205" i="15"/>
  <c r="G205" i="15"/>
  <c r="F205" i="15"/>
  <c r="E205" i="15"/>
  <c r="D205" i="15"/>
  <c r="C205" i="15"/>
  <c r="B205" i="15"/>
  <c r="AA204" i="15"/>
  <c r="Z204" i="15"/>
  <c r="Y204" i="15"/>
  <c r="X204" i="15"/>
  <c r="W204" i="15"/>
  <c r="V204" i="15"/>
  <c r="U204" i="15"/>
  <c r="T204" i="15"/>
  <c r="R204" i="15"/>
  <c r="Q204" i="15"/>
  <c r="P204" i="15"/>
  <c r="O204" i="15"/>
  <c r="N204" i="15"/>
  <c r="M204" i="15"/>
  <c r="L204" i="15"/>
  <c r="K204" i="15"/>
  <c r="I204" i="15"/>
  <c r="H204" i="15"/>
  <c r="G204" i="15"/>
  <c r="F204" i="15"/>
  <c r="E204" i="15"/>
  <c r="D204" i="15"/>
  <c r="C204" i="15"/>
  <c r="B204" i="15"/>
  <c r="AA203" i="15"/>
  <c r="Z203" i="15"/>
  <c r="Y203" i="15"/>
  <c r="X203" i="15"/>
  <c r="W203" i="15"/>
  <c r="V203" i="15"/>
  <c r="U203" i="15"/>
  <c r="T203" i="15"/>
  <c r="R203" i="15"/>
  <c r="Q203" i="15"/>
  <c r="P203" i="15"/>
  <c r="O203" i="15"/>
  <c r="N203" i="15"/>
  <c r="M203" i="15"/>
  <c r="L203" i="15"/>
  <c r="K203" i="15"/>
  <c r="I203" i="15"/>
  <c r="H203" i="15"/>
  <c r="G203" i="15"/>
  <c r="F203" i="15"/>
  <c r="E203" i="15"/>
  <c r="D203" i="15"/>
  <c r="C203" i="15"/>
  <c r="B203" i="15"/>
  <c r="AA202" i="15"/>
  <c r="Z202" i="15"/>
  <c r="Y202" i="15"/>
  <c r="X202" i="15"/>
  <c r="W202" i="15"/>
  <c r="V202" i="15"/>
  <c r="U202" i="15"/>
  <c r="T202" i="15"/>
  <c r="R202" i="15"/>
  <c r="Q202" i="15"/>
  <c r="P202" i="15"/>
  <c r="O202" i="15"/>
  <c r="N202" i="15"/>
  <c r="M202" i="15"/>
  <c r="L202" i="15"/>
  <c r="K202" i="15"/>
  <c r="I202" i="15"/>
  <c r="H202" i="15"/>
  <c r="G202" i="15"/>
  <c r="F202" i="15"/>
  <c r="E202" i="15"/>
  <c r="D202" i="15"/>
  <c r="C202" i="15"/>
  <c r="B202" i="15"/>
  <c r="AA201" i="15"/>
  <c r="Z201" i="15"/>
  <c r="Y201" i="15"/>
  <c r="X201" i="15"/>
  <c r="W201" i="15"/>
  <c r="V201" i="15"/>
  <c r="U201" i="15"/>
  <c r="T201" i="15"/>
  <c r="R201" i="15"/>
  <c r="Q201" i="15"/>
  <c r="P201" i="15"/>
  <c r="O201" i="15"/>
  <c r="N201" i="15"/>
  <c r="M201" i="15"/>
  <c r="L201" i="15"/>
  <c r="K201" i="15"/>
  <c r="I201" i="15"/>
  <c r="H201" i="15"/>
  <c r="G201" i="15"/>
  <c r="F201" i="15"/>
  <c r="E201" i="15"/>
  <c r="D201" i="15"/>
  <c r="C201" i="15"/>
  <c r="B201" i="15"/>
  <c r="AA200" i="15"/>
  <c r="Z200" i="15"/>
  <c r="Y200" i="15"/>
  <c r="X200" i="15"/>
  <c r="W200" i="15"/>
  <c r="V200" i="15"/>
  <c r="U200" i="15"/>
  <c r="T200" i="15"/>
  <c r="R200" i="15"/>
  <c r="Q200" i="15"/>
  <c r="P200" i="15"/>
  <c r="O200" i="15"/>
  <c r="N200" i="15"/>
  <c r="M200" i="15"/>
  <c r="L200" i="15"/>
  <c r="K200" i="15"/>
  <c r="I200" i="15"/>
  <c r="H200" i="15"/>
  <c r="G200" i="15"/>
  <c r="F200" i="15"/>
  <c r="E200" i="15"/>
  <c r="D200" i="15"/>
  <c r="C200" i="15"/>
  <c r="B200" i="15"/>
  <c r="AA199" i="15"/>
  <c r="Z199" i="15"/>
  <c r="Y199" i="15"/>
  <c r="X199" i="15"/>
  <c r="W199" i="15"/>
  <c r="V199" i="15"/>
  <c r="U199" i="15"/>
  <c r="T199" i="15"/>
  <c r="R199" i="15"/>
  <c r="Q199" i="15"/>
  <c r="P199" i="15"/>
  <c r="O199" i="15"/>
  <c r="N199" i="15"/>
  <c r="M199" i="15"/>
  <c r="L199" i="15"/>
  <c r="K199" i="15"/>
  <c r="I199" i="15"/>
  <c r="H199" i="15"/>
  <c r="G199" i="15"/>
  <c r="F199" i="15"/>
  <c r="E199" i="15"/>
  <c r="D199" i="15"/>
  <c r="C199" i="15"/>
  <c r="B199" i="15"/>
  <c r="AA198" i="15"/>
  <c r="Z198" i="15"/>
  <c r="Y198" i="15"/>
  <c r="X198" i="15"/>
  <c r="W198" i="15"/>
  <c r="V198" i="15"/>
  <c r="U198" i="15"/>
  <c r="T198" i="15"/>
  <c r="R198" i="15"/>
  <c r="Q198" i="15"/>
  <c r="P198" i="15"/>
  <c r="O198" i="15"/>
  <c r="N198" i="15"/>
  <c r="M198" i="15"/>
  <c r="L198" i="15"/>
  <c r="K198" i="15"/>
  <c r="I198" i="15"/>
  <c r="H198" i="15"/>
  <c r="G198" i="15"/>
  <c r="F198" i="15"/>
  <c r="E198" i="15"/>
  <c r="D198" i="15"/>
  <c r="C198" i="15"/>
  <c r="B198" i="15"/>
  <c r="AA197" i="15"/>
  <c r="Z197" i="15"/>
  <c r="Y197" i="15"/>
  <c r="X197" i="15"/>
  <c r="W197" i="15"/>
  <c r="V197" i="15"/>
  <c r="U197" i="15"/>
  <c r="T197" i="15"/>
  <c r="R197" i="15"/>
  <c r="Q197" i="15"/>
  <c r="P197" i="15"/>
  <c r="O197" i="15"/>
  <c r="N197" i="15"/>
  <c r="M197" i="15"/>
  <c r="L197" i="15"/>
  <c r="K197" i="15"/>
  <c r="I197" i="15"/>
  <c r="H197" i="15"/>
  <c r="G197" i="15"/>
  <c r="F197" i="15"/>
  <c r="E197" i="15"/>
  <c r="D197" i="15"/>
  <c r="C197" i="15"/>
  <c r="B197" i="15"/>
  <c r="AA196" i="15"/>
  <c r="Z196" i="15"/>
  <c r="Y196" i="15"/>
  <c r="X196" i="15"/>
  <c r="W196" i="15"/>
  <c r="V196" i="15"/>
  <c r="U196" i="15"/>
  <c r="T196" i="15"/>
  <c r="R196" i="15"/>
  <c r="Q196" i="15"/>
  <c r="P196" i="15"/>
  <c r="O196" i="15"/>
  <c r="N196" i="15"/>
  <c r="M196" i="15"/>
  <c r="L196" i="15"/>
  <c r="K196" i="15"/>
  <c r="I196" i="15"/>
  <c r="H196" i="15"/>
  <c r="G196" i="15"/>
  <c r="F196" i="15"/>
  <c r="E196" i="15"/>
  <c r="D196" i="15"/>
  <c r="C196" i="15"/>
  <c r="B196" i="15"/>
  <c r="AA195" i="15"/>
  <c r="Z195" i="15"/>
  <c r="Y195" i="15"/>
  <c r="X195" i="15"/>
  <c r="W195" i="15"/>
  <c r="V195" i="15"/>
  <c r="U195" i="15"/>
  <c r="T195" i="15"/>
  <c r="R195" i="15"/>
  <c r="Q195" i="15"/>
  <c r="P195" i="15"/>
  <c r="O195" i="15"/>
  <c r="N195" i="15"/>
  <c r="M195" i="15"/>
  <c r="L195" i="15"/>
  <c r="K195" i="15"/>
  <c r="I195" i="15"/>
  <c r="H195" i="15"/>
  <c r="G195" i="15"/>
  <c r="F195" i="15"/>
  <c r="E195" i="15"/>
  <c r="D195" i="15"/>
  <c r="C195" i="15"/>
  <c r="B195" i="15"/>
  <c r="AA194" i="15"/>
  <c r="Z194" i="15"/>
  <c r="Y194" i="15"/>
  <c r="X194" i="15"/>
  <c r="W194" i="15"/>
  <c r="V194" i="15"/>
  <c r="U194" i="15"/>
  <c r="T194" i="15"/>
  <c r="R194" i="15"/>
  <c r="Q194" i="15"/>
  <c r="P194" i="15"/>
  <c r="O194" i="15"/>
  <c r="N194" i="15"/>
  <c r="M194" i="15"/>
  <c r="L194" i="15"/>
  <c r="K194" i="15"/>
  <c r="I194" i="15"/>
  <c r="H194" i="15"/>
  <c r="G194" i="15"/>
  <c r="F194" i="15"/>
  <c r="E194" i="15"/>
  <c r="D194" i="15"/>
  <c r="C194" i="15"/>
  <c r="B194" i="15"/>
  <c r="AA193" i="15"/>
  <c r="Z193" i="15"/>
  <c r="Y193" i="15"/>
  <c r="X193" i="15"/>
  <c r="W193" i="15"/>
  <c r="V193" i="15"/>
  <c r="U193" i="15"/>
  <c r="T193" i="15"/>
  <c r="R193" i="15"/>
  <c r="Q193" i="15"/>
  <c r="P193" i="15"/>
  <c r="O193" i="15"/>
  <c r="N193" i="15"/>
  <c r="M193" i="15"/>
  <c r="L193" i="15"/>
  <c r="K193" i="15"/>
  <c r="I193" i="15"/>
  <c r="H193" i="15"/>
  <c r="G193" i="15"/>
  <c r="F193" i="15"/>
  <c r="E193" i="15"/>
  <c r="D193" i="15"/>
  <c r="C193" i="15"/>
  <c r="B193" i="15"/>
  <c r="AA192" i="15"/>
  <c r="Z192" i="15"/>
  <c r="Y192" i="15"/>
  <c r="X192" i="15"/>
  <c r="W192" i="15"/>
  <c r="V192" i="15"/>
  <c r="U192" i="15"/>
  <c r="T192" i="15"/>
  <c r="R192" i="15"/>
  <c r="Q192" i="15"/>
  <c r="P192" i="15"/>
  <c r="O192" i="15"/>
  <c r="N192" i="15"/>
  <c r="M192" i="15"/>
  <c r="L192" i="15"/>
  <c r="K192" i="15"/>
  <c r="I192" i="15"/>
  <c r="H192" i="15"/>
  <c r="G192" i="15"/>
  <c r="F192" i="15"/>
  <c r="E192" i="15"/>
  <c r="D192" i="15"/>
  <c r="C192" i="15"/>
  <c r="B192" i="15"/>
  <c r="AA191" i="15"/>
  <c r="Z191" i="15"/>
  <c r="Y191" i="15"/>
  <c r="X191" i="15"/>
  <c r="W191" i="15"/>
  <c r="V191" i="15"/>
  <c r="U191" i="15"/>
  <c r="T191" i="15"/>
  <c r="R191" i="15"/>
  <c r="Q191" i="15"/>
  <c r="P191" i="15"/>
  <c r="O191" i="15"/>
  <c r="N191" i="15"/>
  <c r="M191" i="15"/>
  <c r="L191" i="15"/>
  <c r="K191" i="15"/>
  <c r="I191" i="15"/>
  <c r="H191" i="15"/>
  <c r="G191" i="15"/>
  <c r="F191" i="15"/>
  <c r="E191" i="15"/>
  <c r="D191" i="15"/>
  <c r="C191" i="15"/>
  <c r="B191" i="15"/>
  <c r="AA190" i="15"/>
  <c r="Z190" i="15"/>
  <c r="Y190" i="15"/>
  <c r="X190" i="15"/>
  <c r="W190" i="15"/>
  <c r="V190" i="15"/>
  <c r="U190" i="15"/>
  <c r="T190" i="15"/>
  <c r="R190" i="15"/>
  <c r="Q190" i="15"/>
  <c r="P190" i="15"/>
  <c r="O190" i="15"/>
  <c r="N190" i="15"/>
  <c r="M190" i="15"/>
  <c r="L190" i="15"/>
  <c r="K190" i="15"/>
  <c r="I190" i="15"/>
  <c r="H190" i="15"/>
  <c r="G190" i="15"/>
  <c r="F190" i="15"/>
  <c r="E190" i="15"/>
  <c r="D190" i="15"/>
  <c r="C190" i="15"/>
  <c r="B190" i="15"/>
  <c r="AA189" i="15"/>
  <c r="Z189" i="15"/>
  <c r="Y189" i="15"/>
  <c r="X189" i="15"/>
  <c r="W189" i="15"/>
  <c r="V189" i="15"/>
  <c r="U189" i="15"/>
  <c r="T189" i="15"/>
  <c r="R189" i="15"/>
  <c r="Q189" i="15"/>
  <c r="P189" i="15"/>
  <c r="O189" i="15"/>
  <c r="N189" i="15"/>
  <c r="M189" i="15"/>
  <c r="L189" i="15"/>
  <c r="K189" i="15"/>
  <c r="I189" i="15"/>
  <c r="H189" i="15"/>
  <c r="G189" i="15"/>
  <c r="F189" i="15"/>
  <c r="E189" i="15"/>
  <c r="D189" i="15"/>
  <c r="C189" i="15"/>
  <c r="B189" i="15"/>
  <c r="AA188" i="15"/>
  <c r="Z188" i="15"/>
  <c r="Y188" i="15"/>
  <c r="X188" i="15"/>
  <c r="W188" i="15"/>
  <c r="V188" i="15"/>
  <c r="U188" i="15"/>
  <c r="T188" i="15"/>
  <c r="R188" i="15"/>
  <c r="Q188" i="15"/>
  <c r="P188" i="15"/>
  <c r="O188" i="15"/>
  <c r="N188" i="15"/>
  <c r="M188" i="15"/>
  <c r="L188" i="15"/>
  <c r="K188" i="15"/>
  <c r="I188" i="15"/>
  <c r="H188" i="15"/>
  <c r="G188" i="15"/>
  <c r="F188" i="15"/>
  <c r="E188" i="15"/>
  <c r="D188" i="15"/>
  <c r="C188" i="15"/>
  <c r="B188" i="15"/>
  <c r="AA187" i="15"/>
  <c r="Z187" i="15"/>
  <c r="Y187" i="15"/>
  <c r="X187" i="15"/>
  <c r="W187" i="15"/>
  <c r="V187" i="15"/>
  <c r="U187" i="15"/>
  <c r="T187" i="15"/>
  <c r="R187" i="15"/>
  <c r="Q187" i="15"/>
  <c r="P187" i="15"/>
  <c r="O187" i="15"/>
  <c r="N187" i="15"/>
  <c r="M187" i="15"/>
  <c r="L187" i="15"/>
  <c r="K187" i="15"/>
  <c r="I187" i="15"/>
  <c r="H187" i="15"/>
  <c r="G187" i="15"/>
  <c r="F187" i="15"/>
  <c r="E187" i="15"/>
  <c r="D187" i="15"/>
  <c r="C187" i="15"/>
  <c r="B187" i="15"/>
  <c r="AA186" i="15"/>
  <c r="Z186" i="15"/>
  <c r="Y186" i="15"/>
  <c r="X186" i="15"/>
  <c r="W186" i="15"/>
  <c r="V186" i="15"/>
  <c r="U186" i="15"/>
  <c r="T186" i="15"/>
  <c r="R186" i="15"/>
  <c r="Q186" i="15"/>
  <c r="P186" i="15"/>
  <c r="O186" i="15"/>
  <c r="N186" i="15"/>
  <c r="M186" i="15"/>
  <c r="L186" i="15"/>
  <c r="K186" i="15"/>
  <c r="I186" i="15"/>
  <c r="H186" i="15"/>
  <c r="G186" i="15"/>
  <c r="F186" i="15"/>
  <c r="E186" i="15"/>
  <c r="D186" i="15"/>
  <c r="C186" i="15"/>
  <c r="B186" i="15"/>
  <c r="AA185" i="15"/>
  <c r="Z185" i="15"/>
  <c r="Y185" i="15"/>
  <c r="X185" i="15"/>
  <c r="W185" i="15"/>
  <c r="V185" i="15"/>
  <c r="U185" i="15"/>
  <c r="T185" i="15"/>
  <c r="R185" i="15"/>
  <c r="Q185" i="15"/>
  <c r="P185" i="15"/>
  <c r="O185" i="15"/>
  <c r="N185" i="15"/>
  <c r="M185" i="15"/>
  <c r="L185" i="15"/>
  <c r="K185" i="15"/>
  <c r="I185" i="15"/>
  <c r="H185" i="15"/>
  <c r="G185" i="15"/>
  <c r="F185" i="15"/>
  <c r="E185" i="15"/>
  <c r="D185" i="15"/>
  <c r="C185" i="15"/>
  <c r="B185" i="15"/>
  <c r="AA184" i="15"/>
  <c r="Z184" i="15"/>
  <c r="Y184" i="15"/>
  <c r="X184" i="15"/>
  <c r="W184" i="15"/>
  <c r="V184" i="15"/>
  <c r="U184" i="15"/>
  <c r="T184" i="15"/>
  <c r="R184" i="15"/>
  <c r="Q184" i="15"/>
  <c r="P184" i="15"/>
  <c r="O184" i="15"/>
  <c r="N184" i="15"/>
  <c r="M184" i="15"/>
  <c r="L184" i="15"/>
  <c r="K184" i="15"/>
  <c r="I184" i="15"/>
  <c r="H184" i="15"/>
  <c r="G184" i="15"/>
  <c r="F184" i="15"/>
  <c r="E184" i="15"/>
  <c r="D184" i="15"/>
  <c r="C184" i="15"/>
  <c r="B184" i="15"/>
  <c r="AA183" i="15"/>
  <c r="Z183" i="15"/>
  <c r="Y183" i="15"/>
  <c r="X183" i="15"/>
  <c r="W183" i="15"/>
  <c r="V183" i="15"/>
  <c r="U183" i="15"/>
  <c r="T183" i="15"/>
  <c r="R183" i="15"/>
  <c r="Q183" i="15"/>
  <c r="P183" i="15"/>
  <c r="O183" i="15"/>
  <c r="N183" i="15"/>
  <c r="M183" i="15"/>
  <c r="L183" i="15"/>
  <c r="K183" i="15"/>
  <c r="I183" i="15"/>
  <c r="H183" i="15"/>
  <c r="G183" i="15"/>
  <c r="F183" i="15"/>
  <c r="E183" i="15"/>
  <c r="D183" i="15"/>
  <c r="C183" i="15"/>
  <c r="B183" i="15"/>
  <c r="AA182" i="15"/>
  <c r="Z182" i="15"/>
  <c r="Y182" i="15"/>
  <c r="X182" i="15"/>
  <c r="W182" i="15"/>
  <c r="V182" i="15"/>
  <c r="U182" i="15"/>
  <c r="T182" i="15"/>
  <c r="R182" i="15"/>
  <c r="Q182" i="15"/>
  <c r="P182" i="15"/>
  <c r="O182" i="15"/>
  <c r="N182" i="15"/>
  <c r="M182" i="15"/>
  <c r="L182" i="15"/>
  <c r="K182" i="15"/>
  <c r="I182" i="15"/>
  <c r="H182" i="15"/>
  <c r="G182" i="15"/>
  <c r="F182" i="15"/>
  <c r="E182" i="15"/>
  <c r="D182" i="15"/>
  <c r="C182" i="15"/>
  <c r="B182" i="15"/>
  <c r="AA181" i="15"/>
  <c r="Z181" i="15"/>
  <c r="Y181" i="15"/>
  <c r="X181" i="15"/>
  <c r="W181" i="15"/>
  <c r="V181" i="15"/>
  <c r="U181" i="15"/>
  <c r="T181" i="15"/>
  <c r="R181" i="15"/>
  <c r="Q181" i="15"/>
  <c r="P181" i="15"/>
  <c r="O181" i="15"/>
  <c r="N181" i="15"/>
  <c r="M181" i="15"/>
  <c r="L181" i="15"/>
  <c r="K181" i="15"/>
  <c r="I181" i="15"/>
  <c r="H181" i="15"/>
  <c r="G181" i="15"/>
  <c r="F181" i="15"/>
  <c r="E181" i="15"/>
  <c r="D181" i="15"/>
  <c r="C181" i="15"/>
  <c r="B181" i="15"/>
  <c r="AA180" i="15"/>
  <c r="Z180" i="15"/>
  <c r="Y180" i="15"/>
  <c r="X180" i="15"/>
  <c r="W180" i="15"/>
  <c r="V180" i="15"/>
  <c r="U180" i="15"/>
  <c r="T180" i="15"/>
  <c r="R180" i="15"/>
  <c r="Q180" i="15"/>
  <c r="P180" i="15"/>
  <c r="O180" i="15"/>
  <c r="N180" i="15"/>
  <c r="M180" i="15"/>
  <c r="L180" i="15"/>
  <c r="K180" i="15"/>
  <c r="I180" i="15"/>
  <c r="H180" i="15"/>
  <c r="G180" i="15"/>
  <c r="F180" i="15"/>
  <c r="E180" i="15"/>
  <c r="D180" i="15"/>
  <c r="C180" i="15"/>
  <c r="B180" i="15"/>
  <c r="AA179" i="15"/>
  <c r="Z179" i="15"/>
  <c r="Y179" i="15"/>
  <c r="X179" i="15"/>
  <c r="W179" i="15"/>
  <c r="V179" i="15"/>
  <c r="U179" i="15"/>
  <c r="T179" i="15"/>
  <c r="R179" i="15"/>
  <c r="Q179" i="15"/>
  <c r="P179" i="15"/>
  <c r="O179" i="15"/>
  <c r="N179" i="15"/>
  <c r="M179" i="15"/>
  <c r="L179" i="15"/>
  <c r="K179" i="15"/>
  <c r="I179" i="15"/>
  <c r="H179" i="15"/>
  <c r="G179" i="15"/>
  <c r="F179" i="15"/>
  <c r="E179" i="15"/>
  <c r="D179" i="15"/>
  <c r="C179" i="15"/>
  <c r="B179" i="15"/>
  <c r="AA178" i="15"/>
  <c r="Z178" i="15"/>
  <c r="Y178" i="15"/>
  <c r="X178" i="15"/>
  <c r="W178" i="15"/>
  <c r="V178" i="15"/>
  <c r="U178" i="15"/>
  <c r="T178" i="15"/>
  <c r="R178" i="15"/>
  <c r="Q178" i="15"/>
  <c r="P178" i="15"/>
  <c r="O178" i="15"/>
  <c r="N178" i="15"/>
  <c r="M178" i="15"/>
  <c r="L178" i="15"/>
  <c r="K178" i="15"/>
  <c r="I178" i="15"/>
  <c r="H178" i="15"/>
  <c r="G178" i="15"/>
  <c r="F178" i="15"/>
  <c r="E178" i="15"/>
  <c r="D178" i="15"/>
  <c r="C178" i="15"/>
  <c r="B178" i="15"/>
  <c r="AA177" i="15"/>
  <c r="Z177" i="15"/>
  <c r="Y177" i="15"/>
  <c r="X177" i="15"/>
  <c r="W177" i="15"/>
  <c r="V177" i="15"/>
  <c r="U177" i="15"/>
  <c r="T177" i="15"/>
  <c r="R177" i="15"/>
  <c r="Q177" i="15"/>
  <c r="P177" i="15"/>
  <c r="O177" i="15"/>
  <c r="N177" i="15"/>
  <c r="M177" i="15"/>
  <c r="L177" i="15"/>
  <c r="K177" i="15"/>
  <c r="I177" i="15"/>
  <c r="H177" i="15"/>
  <c r="G177" i="15"/>
  <c r="F177" i="15"/>
  <c r="E177" i="15"/>
  <c r="D177" i="15"/>
  <c r="C177" i="15"/>
  <c r="B177" i="15"/>
  <c r="AA176" i="15"/>
  <c r="Z176" i="15"/>
  <c r="Y176" i="15"/>
  <c r="X176" i="15"/>
  <c r="W176" i="15"/>
  <c r="V176" i="15"/>
  <c r="U176" i="15"/>
  <c r="T176" i="15"/>
  <c r="R176" i="15"/>
  <c r="Q176" i="15"/>
  <c r="P176" i="15"/>
  <c r="O176" i="15"/>
  <c r="N176" i="15"/>
  <c r="M176" i="15"/>
  <c r="L176" i="15"/>
  <c r="K176" i="15"/>
  <c r="I176" i="15"/>
  <c r="H176" i="15"/>
  <c r="G176" i="15"/>
  <c r="F176" i="15"/>
  <c r="E176" i="15"/>
  <c r="D176" i="15"/>
  <c r="C176" i="15"/>
  <c r="B176" i="15"/>
  <c r="AA175" i="15"/>
  <c r="Z175" i="15"/>
  <c r="Y175" i="15"/>
  <c r="X175" i="15"/>
  <c r="W175" i="15"/>
  <c r="V175" i="15"/>
  <c r="U175" i="15"/>
  <c r="T175" i="15"/>
  <c r="R175" i="15"/>
  <c r="Q175" i="15"/>
  <c r="P175" i="15"/>
  <c r="O175" i="15"/>
  <c r="N175" i="15"/>
  <c r="M175" i="15"/>
  <c r="L175" i="15"/>
  <c r="K175" i="15"/>
  <c r="I175" i="15"/>
  <c r="H175" i="15"/>
  <c r="G175" i="15"/>
  <c r="F175" i="15"/>
  <c r="E175" i="15"/>
  <c r="D175" i="15"/>
  <c r="C175" i="15"/>
  <c r="B175" i="15"/>
  <c r="AA174" i="15"/>
  <c r="Z174" i="15"/>
  <c r="Y174" i="15"/>
  <c r="X174" i="15"/>
  <c r="W174" i="15"/>
  <c r="V174" i="15"/>
  <c r="U174" i="15"/>
  <c r="T174" i="15"/>
  <c r="R174" i="15"/>
  <c r="Q174" i="15"/>
  <c r="P174" i="15"/>
  <c r="O174" i="15"/>
  <c r="N174" i="15"/>
  <c r="M174" i="15"/>
  <c r="L174" i="15"/>
  <c r="K174" i="15"/>
  <c r="I174" i="15"/>
  <c r="H174" i="15"/>
  <c r="G174" i="15"/>
  <c r="F174" i="15"/>
  <c r="E174" i="15"/>
  <c r="D174" i="15"/>
  <c r="C174" i="15"/>
  <c r="B174" i="15"/>
  <c r="AA173" i="15"/>
  <c r="Z173" i="15"/>
  <c r="Y173" i="15"/>
  <c r="X173" i="15"/>
  <c r="W173" i="15"/>
  <c r="V173" i="15"/>
  <c r="U173" i="15"/>
  <c r="T173" i="15"/>
  <c r="R173" i="15"/>
  <c r="Q173" i="15"/>
  <c r="P173" i="15"/>
  <c r="O173" i="15"/>
  <c r="N173" i="15"/>
  <c r="M173" i="15"/>
  <c r="L173" i="15"/>
  <c r="K173" i="15"/>
  <c r="I173" i="15"/>
  <c r="H173" i="15"/>
  <c r="G173" i="15"/>
  <c r="F173" i="15"/>
  <c r="E173" i="15"/>
  <c r="D173" i="15"/>
  <c r="C173" i="15"/>
  <c r="B173" i="15"/>
  <c r="AA172" i="15"/>
  <c r="Z172" i="15"/>
  <c r="Y172" i="15"/>
  <c r="X172" i="15"/>
  <c r="W172" i="15"/>
  <c r="V172" i="15"/>
  <c r="U172" i="15"/>
  <c r="T172" i="15"/>
  <c r="R172" i="15"/>
  <c r="Q172" i="15"/>
  <c r="P172" i="15"/>
  <c r="O172" i="15"/>
  <c r="N172" i="15"/>
  <c r="M172" i="15"/>
  <c r="L172" i="15"/>
  <c r="K172" i="15"/>
  <c r="I172" i="15"/>
  <c r="H172" i="15"/>
  <c r="G172" i="15"/>
  <c r="F172" i="15"/>
  <c r="E172" i="15"/>
  <c r="D172" i="15"/>
  <c r="C172" i="15"/>
  <c r="B172" i="15"/>
  <c r="AA171" i="15"/>
  <c r="Z171" i="15"/>
  <c r="Y171" i="15"/>
  <c r="X171" i="15"/>
  <c r="W171" i="15"/>
  <c r="V171" i="15"/>
  <c r="U171" i="15"/>
  <c r="T171" i="15"/>
  <c r="R171" i="15"/>
  <c r="Q171" i="15"/>
  <c r="P171" i="15"/>
  <c r="O171" i="15"/>
  <c r="N171" i="15"/>
  <c r="M171" i="15"/>
  <c r="L171" i="15"/>
  <c r="K171" i="15"/>
  <c r="I171" i="15"/>
  <c r="H171" i="15"/>
  <c r="G171" i="15"/>
  <c r="F171" i="15"/>
  <c r="E171" i="15"/>
  <c r="D171" i="15"/>
  <c r="C171" i="15"/>
  <c r="B171" i="15"/>
  <c r="AA170" i="15"/>
  <c r="Z170" i="15"/>
  <c r="Y170" i="15"/>
  <c r="X170" i="15"/>
  <c r="W170" i="15"/>
  <c r="V170" i="15"/>
  <c r="U170" i="15"/>
  <c r="T170" i="15"/>
  <c r="R170" i="15"/>
  <c r="Q170" i="15"/>
  <c r="P170" i="15"/>
  <c r="O170" i="15"/>
  <c r="N170" i="15"/>
  <c r="M170" i="15"/>
  <c r="L170" i="15"/>
  <c r="K170" i="15"/>
  <c r="I170" i="15"/>
  <c r="H170" i="15"/>
  <c r="G170" i="15"/>
  <c r="F170" i="15"/>
  <c r="E170" i="15"/>
  <c r="D170" i="15"/>
  <c r="C170" i="15"/>
  <c r="B170" i="15"/>
  <c r="AA169" i="15"/>
  <c r="Z169" i="15"/>
  <c r="Y169" i="15"/>
  <c r="X169" i="15"/>
  <c r="W169" i="15"/>
  <c r="V169" i="15"/>
  <c r="U169" i="15"/>
  <c r="T169" i="15"/>
  <c r="R169" i="15"/>
  <c r="Q169" i="15"/>
  <c r="P169" i="15"/>
  <c r="O169" i="15"/>
  <c r="N169" i="15"/>
  <c r="M169" i="15"/>
  <c r="L169" i="15"/>
  <c r="K169" i="15"/>
  <c r="I169" i="15"/>
  <c r="H169" i="15"/>
  <c r="G169" i="15"/>
  <c r="F169" i="15"/>
  <c r="E169" i="15"/>
  <c r="D169" i="15"/>
  <c r="C169" i="15"/>
  <c r="B169" i="15"/>
  <c r="AA168" i="15"/>
  <c r="Z168" i="15"/>
  <c r="Y168" i="15"/>
  <c r="X168" i="15"/>
  <c r="W168" i="15"/>
  <c r="V168" i="15"/>
  <c r="U168" i="15"/>
  <c r="T168" i="15"/>
  <c r="R168" i="15"/>
  <c r="Q168" i="15"/>
  <c r="P168" i="15"/>
  <c r="O168" i="15"/>
  <c r="N168" i="15"/>
  <c r="M168" i="15"/>
  <c r="L168" i="15"/>
  <c r="K168" i="15"/>
  <c r="I168" i="15"/>
  <c r="H168" i="15"/>
  <c r="G168" i="15"/>
  <c r="F168" i="15"/>
  <c r="E168" i="15"/>
  <c r="D168" i="15"/>
  <c r="C168" i="15"/>
  <c r="B168" i="15"/>
  <c r="AA167" i="15"/>
  <c r="Z167" i="15"/>
  <c r="Y167" i="15"/>
  <c r="X167" i="15"/>
  <c r="W167" i="15"/>
  <c r="V167" i="15"/>
  <c r="U167" i="15"/>
  <c r="T167" i="15"/>
  <c r="R167" i="15"/>
  <c r="Q167" i="15"/>
  <c r="P167" i="15"/>
  <c r="O167" i="15"/>
  <c r="N167" i="15"/>
  <c r="M167" i="15"/>
  <c r="L167" i="15"/>
  <c r="K167" i="15"/>
  <c r="I167" i="15"/>
  <c r="H167" i="15"/>
  <c r="G167" i="15"/>
  <c r="F167" i="15"/>
  <c r="E167" i="15"/>
  <c r="D167" i="15"/>
  <c r="C167" i="15"/>
  <c r="B167" i="15"/>
  <c r="AA166" i="15"/>
  <c r="Z166" i="15"/>
  <c r="Y166" i="15"/>
  <c r="X166" i="15"/>
  <c r="W166" i="15"/>
  <c r="V166" i="15"/>
  <c r="U166" i="15"/>
  <c r="T166" i="15"/>
  <c r="R166" i="15"/>
  <c r="Q166" i="15"/>
  <c r="P166" i="15"/>
  <c r="O166" i="15"/>
  <c r="N166" i="15"/>
  <c r="M166" i="15"/>
  <c r="L166" i="15"/>
  <c r="K166" i="15"/>
  <c r="I166" i="15"/>
  <c r="H166" i="15"/>
  <c r="G166" i="15"/>
  <c r="F166" i="15"/>
  <c r="E166" i="15"/>
  <c r="D166" i="15"/>
  <c r="C166" i="15"/>
  <c r="B166" i="15"/>
  <c r="AA165" i="15"/>
  <c r="Z165" i="15"/>
  <c r="Y165" i="15"/>
  <c r="X165" i="15"/>
  <c r="W165" i="15"/>
  <c r="V165" i="15"/>
  <c r="U165" i="15"/>
  <c r="T165" i="15"/>
  <c r="R165" i="15"/>
  <c r="Q165" i="15"/>
  <c r="P165" i="15"/>
  <c r="O165" i="15"/>
  <c r="N165" i="15"/>
  <c r="M165" i="15"/>
  <c r="L165" i="15"/>
  <c r="K165" i="15"/>
  <c r="I165" i="15"/>
  <c r="H165" i="15"/>
  <c r="G165" i="15"/>
  <c r="F165" i="15"/>
  <c r="E165" i="15"/>
  <c r="D165" i="15"/>
  <c r="C165" i="15"/>
  <c r="B165" i="15"/>
  <c r="AA164" i="15"/>
  <c r="Z164" i="15"/>
  <c r="Y164" i="15"/>
  <c r="X164" i="15"/>
  <c r="W164" i="15"/>
  <c r="V164" i="15"/>
  <c r="U164" i="15"/>
  <c r="T164" i="15"/>
  <c r="R164" i="15"/>
  <c r="Q164" i="15"/>
  <c r="P164" i="15"/>
  <c r="O164" i="15"/>
  <c r="N164" i="15"/>
  <c r="M164" i="15"/>
  <c r="L164" i="15"/>
  <c r="K164" i="15"/>
  <c r="I164" i="15"/>
  <c r="H164" i="15"/>
  <c r="G164" i="15"/>
  <c r="F164" i="15"/>
  <c r="E164" i="15"/>
  <c r="D164" i="15"/>
  <c r="C164" i="15"/>
  <c r="B164" i="15"/>
  <c r="AA163" i="15"/>
  <c r="Z163" i="15"/>
  <c r="Y163" i="15"/>
  <c r="X163" i="15"/>
  <c r="W163" i="15"/>
  <c r="V163" i="15"/>
  <c r="U163" i="15"/>
  <c r="T163" i="15"/>
  <c r="R163" i="15"/>
  <c r="Q163" i="15"/>
  <c r="P163" i="15"/>
  <c r="O163" i="15"/>
  <c r="N163" i="15"/>
  <c r="M163" i="15"/>
  <c r="L163" i="15"/>
  <c r="K163" i="15"/>
  <c r="I163" i="15"/>
  <c r="H163" i="15"/>
  <c r="G163" i="15"/>
  <c r="F163" i="15"/>
  <c r="E163" i="15"/>
  <c r="D163" i="15"/>
  <c r="C163" i="15"/>
  <c r="B163" i="15"/>
  <c r="AA162" i="15"/>
  <c r="Z162" i="15"/>
  <c r="Y162" i="15"/>
  <c r="X162" i="15"/>
  <c r="W162" i="15"/>
  <c r="V162" i="15"/>
  <c r="U162" i="15"/>
  <c r="T162" i="15"/>
  <c r="R162" i="15"/>
  <c r="Q162" i="15"/>
  <c r="P162" i="15"/>
  <c r="O162" i="15"/>
  <c r="N162" i="15"/>
  <c r="M162" i="15"/>
  <c r="L162" i="15"/>
  <c r="K162" i="15"/>
  <c r="I162" i="15"/>
  <c r="H162" i="15"/>
  <c r="G162" i="15"/>
  <c r="F162" i="15"/>
  <c r="E162" i="15"/>
  <c r="D162" i="15"/>
  <c r="C162" i="15"/>
  <c r="B162" i="15"/>
  <c r="AA161" i="15"/>
  <c r="Z161" i="15"/>
  <c r="Y161" i="15"/>
  <c r="X161" i="15"/>
  <c r="W161" i="15"/>
  <c r="V161" i="15"/>
  <c r="U161" i="15"/>
  <c r="T161" i="15"/>
  <c r="R161" i="15"/>
  <c r="Q161" i="15"/>
  <c r="P161" i="15"/>
  <c r="O161" i="15"/>
  <c r="N161" i="15"/>
  <c r="M161" i="15"/>
  <c r="L161" i="15"/>
  <c r="K161" i="15"/>
  <c r="I161" i="15"/>
  <c r="H161" i="15"/>
  <c r="G161" i="15"/>
  <c r="F161" i="15"/>
  <c r="E161" i="15"/>
  <c r="D161" i="15"/>
  <c r="C161" i="15"/>
  <c r="B161" i="15"/>
  <c r="AA102" i="15"/>
  <c r="Z102" i="15"/>
  <c r="Y102" i="15"/>
  <c r="X102" i="15"/>
  <c r="W102" i="15"/>
  <c r="V102" i="15"/>
  <c r="U102" i="15"/>
  <c r="T102" i="15"/>
  <c r="AA101" i="15"/>
  <c r="Z101" i="15"/>
  <c r="Y101" i="15"/>
  <c r="X101" i="15"/>
  <c r="W101" i="15"/>
  <c r="V101" i="15"/>
  <c r="U101" i="15"/>
  <c r="T101" i="15"/>
  <c r="AA100" i="15"/>
  <c r="Z100" i="15"/>
  <c r="Y100" i="15"/>
  <c r="X100" i="15"/>
  <c r="W100" i="15"/>
  <c r="V100" i="15"/>
  <c r="U100" i="15"/>
  <c r="T100" i="15"/>
  <c r="AA99" i="15"/>
  <c r="Z99" i="15"/>
  <c r="Y99" i="15"/>
  <c r="X99" i="15"/>
  <c r="W99" i="15"/>
  <c r="V99" i="15"/>
  <c r="U99" i="15"/>
  <c r="T99" i="15"/>
  <c r="AA98" i="15"/>
  <c r="Z98" i="15"/>
  <c r="Y98" i="15"/>
  <c r="X98" i="15"/>
  <c r="W98" i="15"/>
  <c r="V98" i="15"/>
  <c r="U98" i="15"/>
  <c r="T98" i="15"/>
  <c r="AA97" i="15"/>
  <c r="Z97" i="15"/>
  <c r="Y97" i="15"/>
  <c r="X97" i="15"/>
  <c r="W97" i="15"/>
  <c r="V97" i="15"/>
  <c r="U97" i="15"/>
  <c r="T97" i="15"/>
  <c r="AA96" i="15"/>
  <c r="Z96" i="15"/>
  <c r="Y96" i="15"/>
  <c r="X96" i="15"/>
  <c r="W96" i="15"/>
  <c r="V96" i="15"/>
  <c r="U96" i="15"/>
  <c r="T96" i="15"/>
  <c r="AA95" i="15"/>
  <c r="Z95" i="15"/>
  <c r="Y95" i="15"/>
  <c r="X95" i="15"/>
  <c r="W95" i="15"/>
  <c r="V95" i="15"/>
  <c r="U95" i="15"/>
  <c r="T95" i="15"/>
  <c r="AA94" i="15"/>
  <c r="Z94" i="15"/>
  <c r="Y94" i="15"/>
  <c r="X94" i="15"/>
  <c r="W94" i="15"/>
  <c r="V94" i="15"/>
  <c r="U94" i="15"/>
  <c r="T94" i="15"/>
  <c r="AA93" i="15"/>
  <c r="Z93" i="15"/>
  <c r="Y93" i="15"/>
  <c r="X93" i="15"/>
  <c r="W93" i="15"/>
  <c r="V93" i="15"/>
  <c r="U93" i="15"/>
  <c r="T93" i="15"/>
  <c r="AA92" i="15"/>
  <c r="Z92" i="15"/>
  <c r="Y92" i="15"/>
  <c r="X92" i="15"/>
  <c r="W92" i="15"/>
  <c r="V92" i="15"/>
  <c r="U92" i="15"/>
  <c r="T92" i="15"/>
  <c r="AA91" i="15"/>
  <c r="Z91" i="15"/>
  <c r="Y91" i="15"/>
  <c r="X91" i="15"/>
  <c r="W91" i="15"/>
  <c r="V91" i="15"/>
  <c r="U91" i="15"/>
  <c r="T91" i="15"/>
  <c r="AA90" i="15"/>
  <c r="Z90" i="15"/>
  <c r="Y90" i="15"/>
  <c r="X90" i="15"/>
  <c r="W90" i="15"/>
  <c r="V90" i="15"/>
  <c r="U90" i="15"/>
  <c r="T90" i="15"/>
  <c r="AA89" i="15"/>
  <c r="Z89" i="15"/>
  <c r="Y89" i="15"/>
  <c r="X89" i="15"/>
  <c r="W89" i="15"/>
  <c r="V89" i="15"/>
  <c r="U89" i="15"/>
  <c r="T89" i="15"/>
  <c r="AA88" i="15"/>
  <c r="Z88" i="15"/>
  <c r="Y88" i="15"/>
  <c r="X88" i="15"/>
  <c r="W88" i="15"/>
  <c r="V88" i="15"/>
  <c r="U88" i="15"/>
  <c r="T88" i="15"/>
  <c r="AA87" i="15"/>
  <c r="Z87" i="15"/>
  <c r="Y87" i="15"/>
  <c r="X87" i="15"/>
  <c r="W87" i="15"/>
  <c r="V87" i="15"/>
  <c r="U87" i="15"/>
  <c r="T87" i="15"/>
  <c r="AA86" i="15"/>
  <c r="Z86" i="15"/>
  <c r="Y86" i="15"/>
  <c r="X86" i="15"/>
  <c r="W86" i="15"/>
  <c r="V86" i="15"/>
  <c r="U86" i="15"/>
  <c r="T86" i="15"/>
  <c r="AA85" i="15"/>
  <c r="Z85" i="15"/>
  <c r="Y85" i="15"/>
  <c r="X85" i="15"/>
  <c r="W85" i="15"/>
  <c r="V85" i="15"/>
  <c r="U85" i="15"/>
  <c r="T85" i="15"/>
  <c r="AA84" i="15"/>
  <c r="Z84" i="15"/>
  <c r="Y84" i="15"/>
  <c r="X84" i="15"/>
  <c r="W84" i="15"/>
  <c r="V84" i="15"/>
  <c r="U84" i="15"/>
  <c r="T84" i="15"/>
  <c r="AA83" i="15"/>
  <c r="Z83" i="15"/>
  <c r="Y83" i="15"/>
  <c r="X83" i="15"/>
  <c r="W83" i="15"/>
  <c r="V83" i="15"/>
  <c r="U83" i="15"/>
  <c r="T83" i="15"/>
  <c r="AA82" i="15"/>
  <c r="Z82" i="15"/>
  <c r="Y82" i="15"/>
  <c r="X82" i="15"/>
  <c r="W82" i="15"/>
  <c r="V82" i="15"/>
  <c r="U82" i="15"/>
  <c r="T82" i="15"/>
  <c r="AA81" i="15"/>
  <c r="Z81" i="15"/>
  <c r="Y81" i="15"/>
  <c r="X81" i="15"/>
  <c r="W81" i="15"/>
  <c r="V81" i="15"/>
  <c r="U81" i="15"/>
  <c r="T81" i="15"/>
  <c r="AA80" i="15"/>
  <c r="Z80" i="15"/>
  <c r="Y80" i="15"/>
  <c r="X80" i="15"/>
  <c r="W80" i="15"/>
  <c r="V80" i="15"/>
  <c r="U80" i="15"/>
  <c r="T80" i="15"/>
  <c r="AA79" i="15"/>
  <c r="Z79" i="15"/>
  <c r="Y79" i="15"/>
  <c r="X79" i="15"/>
  <c r="W79" i="15"/>
  <c r="V79" i="15"/>
  <c r="U79" i="15"/>
  <c r="T79" i="15"/>
  <c r="AA78" i="15"/>
  <c r="Z78" i="15"/>
  <c r="Y78" i="15"/>
  <c r="X78" i="15"/>
  <c r="W78" i="15"/>
  <c r="V78" i="15"/>
  <c r="U78" i="15"/>
  <c r="T78" i="15"/>
  <c r="AA77" i="15"/>
  <c r="Z77" i="15"/>
  <c r="Y77" i="15"/>
  <c r="X77" i="15"/>
  <c r="W77" i="15"/>
  <c r="V77" i="15"/>
  <c r="U77" i="15"/>
  <c r="T77" i="15"/>
  <c r="AA76" i="15"/>
  <c r="Z76" i="15"/>
  <c r="Y76" i="15"/>
  <c r="X76" i="15"/>
  <c r="W76" i="15"/>
  <c r="V76" i="15"/>
  <c r="U76" i="15"/>
  <c r="T76" i="15"/>
  <c r="AA75" i="15"/>
  <c r="Z75" i="15"/>
  <c r="Y75" i="15"/>
  <c r="X75" i="15"/>
  <c r="W75" i="15"/>
  <c r="V75" i="15"/>
  <c r="U75" i="15"/>
  <c r="T75" i="15"/>
  <c r="AA74" i="15"/>
  <c r="Z74" i="15"/>
  <c r="Y74" i="15"/>
  <c r="X74" i="15"/>
  <c r="W74" i="15"/>
  <c r="V74" i="15"/>
  <c r="U74" i="15"/>
  <c r="T74" i="15"/>
  <c r="AA73" i="15"/>
  <c r="Z73" i="15"/>
  <c r="Y73" i="15"/>
  <c r="X73" i="15"/>
  <c r="W73" i="15"/>
  <c r="V73" i="15"/>
  <c r="U73" i="15"/>
  <c r="T73" i="15"/>
  <c r="AA72" i="15"/>
  <c r="Z72" i="15"/>
  <c r="Y72" i="15"/>
  <c r="X72" i="15"/>
  <c r="W72" i="15"/>
  <c r="V72" i="15"/>
  <c r="U72" i="15"/>
  <c r="T72" i="15"/>
  <c r="AA71" i="15"/>
  <c r="Z71" i="15"/>
  <c r="Y71" i="15"/>
  <c r="X71" i="15"/>
  <c r="W71" i="15"/>
  <c r="V71" i="15"/>
  <c r="U71" i="15"/>
  <c r="T71" i="15"/>
  <c r="AA70" i="15"/>
  <c r="Z70" i="15"/>
  <c r="Y70" i="15"/>
  <c r="X70" i="15"/>
  <c r="W70" i="15"/>
  <c r="V70" i="15"/>
  <c r="U70" i="15"/>
  <c r="T70" i="15"/>
  <c r="AA69" i="15"/>
  <c r="Z69" i="15"/>
  <c r="Y69" i="15"/>
  <c r="X69" i="15"/>
  <c r="W69" i="15"/>
  <c r="V69" i="15"/>
  <c r="U69" i="15"/>
  <c r="T69" i="15"/>
  <c r="AA68" i="15"/>
  <c r="Z68" i="15"/>
  <c r="Y68" i="15"/>
  <c r="X68" i="15"/>
  <c r="W68" i="15"/>
  <c r="V68" i="15"/>
  <c r="U68" i="15"/>
  <c r="T68" i="15"/>
  <c r="AA67" i="15"/>
  <c r="Z67" i="15"/>
  <c r="Y67" i="15"/>
  <c r="X67" i="15"/>
  <c r="W67" i="15"/>
  <c r="V67" i="15"/>
  <c r="U67" i="15"/>
  <c r="T67" i="15"/>
  <c r="AA66" i="15"/>
  <c r="Z66" i="15"/>
  <c r="Y66" i="15"/>
  <c r="X66" i="15"/>
  <c r="W66" i="15"/>
  <c r="V66" i="15"/>
  <c r="U66" i="15"/>
  <c r="T66" i="15"/>
  <c r="AA65" i="15"/>
  <c r="Z65" i="15"/>
  <c r="Y65" i="15"/>
  <c r="X65" i="15"/>
  <c r="W65" i="15"/>
  <c r="V65" i="15"/>
  <c r="U65" i="15"/>
  <c r="T65" i="15"/>
  <c r="AA64" i="15"/>
  <c r="Z64" i="15"/>
  <c r="Y64" i="15"/>
  <c r="X64" i="15"/>
  <c r="W64" i="15"/>
  <c r="V64" i="15"/>
  <c r="U64" i="15"/>
  <c r="T64" i="15"/>
  <c r="AA63" i="15"/>
  <c r="Z63" i="15"/>
  <c r="Y63" i="15"/>
  <c r="X63" i="15"/>
  <c r="W63" i="15"/>
  <c r="V63" i="15"/>
  <c r="U63" i="15"/>
  <c r="T63" i="15"/>
  <c r="AA62" i="15"/>
  <c r="Z62" i="15"/>
  <c r="Y62" i="15"/>
  <c r="X62" i="15"/>
  <c r="W62" i="15"/>
  <c r="V62" i="15"/>
  <c r="U62" i="15"/>
  <c r="T62" i="15"/>
  <c r="AA61" i="15"/>
  <c r="Z61" i="15"/>
  <c r="Y61" i="15"/>
  <c r="X61" i="15"/>
  <c r="W61" i="15"/>
  <c r="V61" i="15"/>
  <c r="U61" i="15"/>
  <c r="T61" i="15"/>
  <c r="AA60" i="15"/>
  <c r="Z60" i="15"/>
  <c r="Y60" i="15"/>
  <c r="X60" i="15"/>
  <c r="W60" i="15"/>
  <c r="V60" i="15"/>
  <c r="U60" i="15"/>
  <c r="T60" i="15"/>
  <c r="AA59" i="15"/>
  <c r="Z59" i="15"/>
  <c r="Y59" i="15"/>
  <c r="X59" i="15"/>
  <c r="W59" i="15"/>
  <c r="V59" i="15"/>
  <c r="U59" i="15"/>
  <c r="T59" i="15"/>
  <c r="AA58" i="15"/>
  <c r="Z58" i="15"/>
  <c r="Y58" i="15"/>
  <c r="X58" i="15"/>
  <c r="W58" i="15"/>
  <c r="V58" i="15"/>
  <c r="U58" i="15"/>
  <c r="T58" i="15"/>
  <c r="R102" i="15"/>
  <c r="Q102" i="15"/>
  <c r="P102" i="15"/>
  <c r="O102" i="15"/>
  <c r="N102" i="15"/>
  <c r="M102" i="15"/>
  <c r="L102" i="15"/>
  <c r="K102" i="15"/>
  <c r="R101" i="15"/>
  <c r="Q101" i="15"/>
  <c r="P101" i="15"/>
  <c r="O101" i="15"/>
  <c r="N101" i="15"/>
  <c r="M101" i="15"/>
  <c r="L101" i="15"/>
  <c r="K101" i="15"/>
  <c r="R100" i="15"/>
  <c r="Q100" i="15"/>
  <c r="P100" i="15"/>
  <c r="O100" i="15"/>
  <c r="N100" i="15"/>
  <c r="M100" i="15"/>
  <c r="L100" i="15"/>
  <c r="K100" i="15"/>
  <c r="R99" i="15"/>
  <c r="Q99" i="15"/>
  <c r="P99" i="15"/>
  <c r="O99" i="15"/>
  <c r="N99" i="15"/>
  <c r="M99" i="15"/>
  <c r="L99" i="15"/>
  <c r="K99" i="15"/>
  <c r="R98" i="15"/>
  <c r="Q98" i="15"/>
  <c r="P98" i="15"/>
  <c r="O98" i="15"/>
  <c r="N98" i="15"/>
  <c r="M98" i="15"/>
  <c r="L98" i="15"/>
  <c r="K98" i="15"/>
  <c r="R97" i="15"/>
  <c r="Q97" i="15"/>
  <c r="P97" i="15"/>
  <c r="O97" i="15"/>
  <c r="N97" i="15"/>
  <c r="M97" i="15"/>
  <c r="L97" i="15"/>
  <c r="K97" i="15"/>
  <c r="R96" i="15"/>
  <c r="Q96" i="15"/>
  <c r="P96" i="15"/>
  <c r="O96" i="15"/>
  <c r="N96" i="15"/>
  <c r="M96" i="15"/>
  <c r="L96" i="15"/>
  <c r="K96" i="15"/>
  <c r="R95" i="15"/>
  <c r="Q95" i="15"/>
  <c r="P95" i="15"/>
  <c r="O95" i="15"/>
  <c r="N95" i="15"/>
  <c r="M95" i="15"/>
  <c r="L95" i="15"/>
  <c r="K95" i="15"/>
  <c r="R94" i="15"/>
  <c r="Q94" i="15"/>
  <c r="P94" i="15"/>
  <c r="O94" i="15"/>
  <c r="N94" i="15"/>
  <c r="M94" i="15"/>
  <c r="L94" i="15"/>
  <c r="K94" i="15"/>
  <c r="R93" i="15"/>
  <c r="Q93" i="15"/>
  <c r="P93" i="15"/>
  <c r="O93" i="15"/>
  <c r="N93" i="15"/>
  <c r="M93" i="15"/>
  <c r="L93" i="15"/>
  <c r="K93" i="15"/>
  <c r="R92" i="15"/>
  <c r="Q92" i="15"/>
  <c r="P92" i="15"/>
  <c r="O92" i="15"/>
  <c r="N92" i="15"/>
  <c r="M92" i="15"/>
  <c r="L92" i="15"/>
  <c r="K92" i="15"/>
  <c r="R91" i="15"/>
  <c r="Q91" i="15"/>
  <c r="P91" i="15"/>
  <c r="O91" i="15"/>
  <c r="N91" i="15"/>
  <c r="M91" i="15"/>
  <c r="L91" i="15"/>
  <c r="K91" i="15"/>
  <c r="R90" i="15"/>
  <c r="Q90" i="15"/>
  <c r="P90" i="15"/>
  <c r="O90" i="15"/>
  <c r="N90" i="15"/>
  <c r="M90" i="15"/>
  <c r="L90" i="15"/>
  <c r="K90" i="15"/>
  <c r="R89" i="15"/>
  <c r="Q89" i="15"/>
  <c r="P89" i="15"/>
  <c r="O89" i="15"/>
  <c r="N89" i="15"/>
  <c r="M89" i="15"/>
  <c r="L89" i="15"/>
  <c r="K89" i="15"/>
  <c r="R88" i="15"/>
  <c r="Q88" i="15"/>
  <c r="P88" i="15"/>
  <c r="O88" i="15"/>
  <c r="N88" i="15"/>
  <c r="M88" i="15"/>
  <c r="L88" i="15"/>
  <c r="K88" i="15"/>
  <c r="R87" i="15"/>
  <c r="Q87" i="15"/>
  <c r="P87" i="15"/>
  <c r="O87" i="15"/>
  <c r="N87" i="15"/>
  <c r="M87" i="15"/>
  <c r="L87" i="15"/>
  <c r="K87" i="15"/>
  <c r="R86" i="15"/>
  <c r="Q86" i="15"/>
  <c r="P86" i="15"/>
  <c r="O86" i="15"/>
  <c r="N86" i="15"/>
  <c r="M86" i="15"/>
  <c r="L86" i="15"/>
  <c r="K86" i="15"/>
  <c r="R85" i="15"/>
  <c r="Q85" i="15"/>
  <c r="P85" i="15"/>
  <c r="O85" i="15"/>
  <c r="N85" i="15"/>
  <c r="M85" i="15"/>
  <c r="L85" i="15"/>
  <c r="K85" i="15"/>
  <c r="R84" i="15"/>
  <c r="Q84" i="15"/>
  <c r="P84" i="15"/>
  <c r="O84" i="15"/>
  <c r="N84" i="15"/>
  <c r="M84" i="15"/>
  <c r="L84" i="15"/>
  <c r="K84" i="15"/>
  <c r="R83" i="15"/>
  <c r="Q83" i="15"/>
  <c r="P83" i="15"/>
  <c r="O83" i="15"/>
  <c r="N83" i="15"/>
  <c r="M83" i="15"/>
  <c r="L83" i="15"/>
  <c r="K83" i="15"/>
  <c r="R82" i="15"/>
  <c r="Q82" i="15"/>
  <c r="P82" i="15"/>
  <c r="O82" i="15"/>
  <c r="N82" i="15"/>
  <c r="M82" i="15"/>
  <c r="L82" i="15"/>
  <c r="K82" i="15"/>
  <c r="R81" i="15"/>
  <c r="Q81" i="15"/>
  <c r="P81" i="15"/>
  <c r="O81" i="15"/>
  <c r="N81" i="15"/>
  <c r="M81" i="15"/>
  <c r="L81" i="15"/>
  <c r="K81" i="15"/>
  <c r="R80" i="15"/>
  <c r="Q80" i="15"/>
  <c r="P80" i="15"/>
  <c r="O80" i="15"/>
  <c r="N80" i="15"/>
  <c r="M80" i="15"/>
  <c r="L80" i="15"/>
  <c r="K80" i="15"/>
  <c r="R79" i="15"/>
  <c r="Q79" i="15"/>
  <c r="P79" i="15"/>
  <c r="O79" i="15"/>
  <c r="N79" i="15"/>
  <c r="M79" i="15"/>
  <c r="L79" i="15"/>
  <c r="K79" i="15"/>
  <c r="R78" i="15"/>
  <c r="Q78" i="15"/>
  <c r="P78" i="15"/>
  <c r="O78" i="15"/>
  <c r="N78" i="15"/>
  <c r="M78" i="15"/>
  <c r="L78" i="15"/>
  <c r="K78" i="15"/>
  <c r="R77" i="15"/>
  <c r="Q77" i="15"/>
  <c r="P77" i="15"/>
  <c r="O77" i="15"/>
  <c r="N77" i="15"/>
  <c r="M77" i="15"/>
  <c r="L77" i="15"/>
  <c r="K77" i="15"/>
  <c r="R76" i="15"/>
  <c r="Q76" i="15"/>
  <c r="P76" i="15"/>
  <c r="O76" i="15"/>
  <c r="N76" i="15"/>
  <c r="M76" i="15"/>
  <c r="L76" i="15"/>
  <c r="K76" i="15"/>
  <c r="R75" i="15"/>
  <c r="Q75" i="15"/>
  <c r="P75" i="15"/>
  <c r="O75" i="15"/>
  <c r="N75" i="15"/>
  <c r="M75" i="15"/>
  <c r="L75" i="15"/>
  <c r="K75" i="15"/>
  <c r="R74" i="15"/>
  <c r="Q74" i="15"/>
  <c r="P74" i="15"/>
  <c r="O74" i="15"/>
  <c r="N74" i="15"/>
  <c r="M74" i="15"/>
  <c r="L74" i="15"/>
  <c r="K74" i="15"/>
  <c r="R73" i="15"/>
  <c r="Q73" i="15"/>
  <c r="P73" i="15"/>
  <c r="O73" i="15"/>
  <c r="N73" i="15"/>
  <c r="M73" i="15"/>
  <c r="L73" i="15"/>
  <c r="K73" i="15"/>
  <c r="R72" i="15"/>
  <c r="Q72" i="15"/>
  <c r="P72" i="15"/>
  <c r="O72" i="15"/>
  <c r="N72" i="15"/>
  <c r="M72" i="15"/>
  <c r="L72" i="15"/>
  <c r="K72" i="15"/>
  <c r="R71" i="15"/>
  <c r="Q71" i="15"/>
  <c r="P71" i="15"/>
  <c r="O71" i="15"/>
  <c r="N71" i="15"/>
  <c r="M71" i="15"/>
  <c r="L71" i="15"/>
  <c r="K71" i="15"/>
  <c r="R70" i="15"/>
  <c r="Q70" i="15"/>
  <c r="P70" i="15"/>
  <c r="O70" i="15"/>
  <c r="N70" i="15"/>
  <c r="M70" i="15"/>
  <c r="L70" i="15"/>
  <c r="K70" i="15"/>
  <c r="R69" i="15"/>
  <c r="Q69" i="15"/>
  <c r="P69" i="15"/>
  <c r="O69" i="15"/>
  <c r="N69" i="15"/>
  <c r="M69" i="15"/>
  <c r="L69" i="15"/>
  <c r="K69" i="15"/>
  <c r="R68" i="15"/>
  <c r="Q68" i="15"/>
  <c r="P68" i="15"/>
  <c r="O68" i="15"/>
  <c r="N68" i="15"/>
  <c r="M68" i="15"/>
  <c r="L68" i="15"/>
  <c r="K68" i="15"/>
  <c r="R67" i="15"/>
  <c r="Q67" i="15"/>
  <c r="P67" i="15"/>
  <c r="O67" i="15"/>
  <c r="N67" i="15"/>
  <c r="M67" i="15"/>
  <c r="L67" i="15"/>
  <c r="K67" i="15"/>
  <c r="R66" i="15"/>
  <c r="Q66" i="15"/>
  <c r="P66" i="15"/>
  <c r="O66" i="15"/>
  <c r="N66" i="15"/>
  <c r="M66" i="15"/>
  <c r="L66" i="15"/>
  <c r="K66" i="15"/>
  <c r="R65" i="15"/>
  <c r="Q65" i="15"/>
  <c r="P65" i="15"/>
  <c r="O65" i="15"/>
  <c r="N65" i="15"/>
  <c r="M65" i="15"/>
  <c r="L65" i="15"/>
  <c r="K65" i="15"/>
  <c r="R64" i="15"/>
  <c r="Q64" i="15"/>
  <c r="P64" i="15"/>
  <c r="O64" i="15"/>
  <c r="N64" i="15"/>
  <c r="M64" i="15"/>
  <c r="L64" i="15"/>
  <c r="K64" i="15"/>
  <c r="R63" i="15"/>
  <c r="Q63" i="15"/>
  <c r="P63" i="15"/>
  <c r="O63" i="15"/>
  <c r="N63" i="15"/>
  <c r="M63" i="15"/>
  <c r="L63" i="15"/>
  <c r="K63" i="15"/>
  <c r="R62" i="15"/>
  <c r="Q62" i="15"/>
  <c r="P62" i="15"/>
  <c r="O62" i="15"/>
  <c r="N62" i="15"/>
  <c r="M62" i="15"/>
  <c r="L62" i="15"/>
  <c r="K62" i="15"/>
  <c r="R61" i="15"/>
  <c r="Q61" i="15"/>
  <c r="P61" i="15"/>
  <c r="O61" i="15"/>
  <c r="N61" i="15"/>
  <c r="M61" i="15"/>
  <c r="L61" i="15"/>
  <c r="K61" i="15"/>
  <c r="R60" i="15"/>
  <c r="Q60" i="15"/>
  <c r="P60" i="15"/>
  <c r="O60" i="15"/>
  <c r="N60" i="15"/>
  <c r="M60" i="15"/>
  <c r="L60" i="15"/>
  <c r="K60" i="15"/>
  <c r="R59" i="15"/>
  <c r="Q59" i="15"/>
  <c r="P59" i="15"/>
  <c r="O59" i="15"/>
  <c r="N59" i="15"/>
  <c r="M59" i="15"/>
  <c r="L59" i="15"/>
  <c r="K59" i="15"/>
  <c r="R58" i="15"/>
  <c r="Q58" i="15"/>
  <c r="P58" i="15"/>
  <c r="O58" i="15"/>
  <c r="N58" i="15"/>
  <c r="M58" i="15"/>
  <c r="L58" i="15"/>
  <c r="K58" i="15"/>
  <c r="H58" i="15"/>
  <c r="H59" i="15"/>
  <c r="H60" i="15"/>
  <c r="H61" i="15"/>
  <c r="H62" i="15"/>
  <c r="H63" i="15"/>
  <c r="H64" i="15"/>
  <c r="H65" i="15"/>
  <c r="H66" i="15"/>
  <c r="H67" i="15"/>
  <c r="H68" i="15"/>
  <c r="H69" i="15"/>
  <c r="H70" i="15"/>
  <c r="H71" i="15"/>
  <c r="H72" i="15"/>
  <c r="H73" i="15"/>
  <c r="H74" i="15"/>
  <c r="H75" i="15"/>
  <c r="H76" i="15"/>
  <c r="H77" i="15"/>
  <c r="H78" i="15"/>
  <c r="H79" i="15"/>
  <c r="H80" i="15"/>
  <c r="H81" i="15"/>
  <c r="H82" i="15"/>
  <c r="H83" i="15"/>
  <c r="H84" i="15"/>
  <c r="H85" i="15"/>
  <c r="H86" i="15"/>
  <c r="H87" i="15"/>
  <c r="H88" i="15"/>
  <c r="H89" i="15"/>
  <c r="H90" i="15"/>
  <c r="H91" i="15"/>
  <c r="H92" i="15"/>
  <c r="H93" i="15"/>
  <c r="H94" i="15"/>
  <c r="H95" i="15"/>
  <c r="H96" i="15"/>
  <c r="H97" i="15"/>
  <c r="H98" i="15"/>
  <c r="H99" i="15"/>
  <c r="H100" i="15"/>
  <c r="H101" i="15"/>
  <c r="H102" i="15"/>
  <c r="J16" i="26"/>
  <c r="B8" i="16" s="1"/>
  <c r="H16" i="26"/>
  <c r="F8" i="16" s="1"/>
  <c r="AJ359" i="15" l="1"/>
  <c r="AJ343" i="15"/>
  <c r="AJ331" i="15"/>
  <c r="AS267" i="15"/>
  <c r="S67" i="15"/>
  <c r="S70" i="15"/>
  <c r="S71" i="15"/>
  <c r="S76" i="15"/>
  <c r="S77" i="15"/>
  <c r="S84" i="15"/>
  <c r="S87" i="15"/>
  <c r="S94" i="15"/>
  <c r="S99" i="15"/>
  <c r="S101" i="15"/>
  <c r="AB59" i="15"/>
  <c r="AB63" i="15"/>
  <c r="AB67" i="15"/>
  <c r="AB71" i="15"/>
  <c r="AB73" i="15"/>
  <c r="AB77" i="15"/>
  <c r="AB79" i="15"/>
  <c r="AB81" i="15"/>
  <c r="AB82" i="15"/>
  <c r="AB89" i="15"/>
  <c r="AB92" i="15"/>
  <c r="AB96" i="15"/>
  <c r="AB97" i="15"/>
  <c r="AB101" i="15"/>
  <c r="AB102" i="15"/>
  <c r="J161" i="15"/>
  <c r="AB161" i="15"/>
  <c r="J162" i="15"/>
  <c r="S162" i="15"/>
  <c r="AB162" i="15"/>
  <c r="J163" i="15"/>
  <c r="S163" i="15"/>
  <c r="AB163" i="15"/>
  <c r="J164" i="15"/>
  <c r="S164" i="15"/>
  <c r="AB164" i="15"/>
  <c r="J165" i="15"/>
  <c r="S165" i="15"/>
  <c r="AB165" i="15"/>
  <c r="J166" i="15"/>
  <c r="S166" i="15"/>
  <c r="AB166" i="15"/>
  <c r="J167" i="15"/>
  <c r="S167" i="15"/>
  <c r="AB167" i="15"/>
  <c r="J168" i="15"/>
  <c r="S168" i="15"/>
  <c r="AB168" i="15"/>
  <c r="J169" i="15"/>
  <c r="S169" i="15"/>
  <c r="AB169" i="15"/>
  <c r="J170" i="15"/>
  <c r="S170" i="15"/>
  <c r="AB170" i="15"/>
  <c r="J171" i="15"/>
  <c r="S171" i="15"/>
  <c r="AB171" i="15"/>
  <c r="J172" i="15"/>
  <c r="S172" i="15"/>
  <c r="S66" i="15"/>
  <c r="S68" i="15"/>
  <c r="S69" i="15"/>
  <c r="S73" i="15"/>
  <c r="S74" i="15"/>
  <c r="S75" i="15"/>
  <c r="S79" i="15"/>
  <c r="S80" i="15"/>
  <c r="S81" i="15"/>
  <c r="S82" i="15"/>
  <c r="S83" i="15"/>
  <c r="S85" i="15"/>
  <c r="S86" i="15"/>
  <c r="S88" i="15"/>
  <c r="S89" i="15"/>
  <c r="S91" i="15"/>
  <c r="S92" i="15"/>
  <c r="S93" i="15"/>
  <c r="S95" i="15"/>
  <c r="S96" i="15"/>
  <c r="S97" i="15"/>
  <c r="S98" i="15"/>
  <c r="S100" i="15"/>
  <c r="S102" i="15"/>
  <c r="AB58" i="15"/>
  <c r="AB60" i="15"/>
  <c r="AB61" i="15"/>
  <c r="AB62" i="15"/>
  <c r="AB65" i="15"/>
  <c r="AB66" i="15"/>
  <c r="AB68" i="15"/>
  <c r="AB69" i="15"/>
  <c r="AB70" i="15"/>
  <c r="AB72" i="15"/>
  <c r="AB74" i="15"/>
  <c r="AB75" i="15"/>
  <c r="AB76" i="15"/>
  <c r="AB78" i="15"/>
  <c r="AB80" i="15"/>
  <c r="AB83" i="15"/>
  <c r="AB84" i="15"/>
  <c r="AB85" i="15"/>
  <c r="AB86" i="15"/>
  <c r="AB87" i="15"/>
  <c r="AB88" i="15"/>
  <c r="AB90" i="15"/>
  <c r="AB91" i="15"/>
  <c r="AB93" i="15"/>
  <c r="AB94" i="15"/>
  <c r="AB95" i="15"/>
  <c r="AB98" i="15"/>
  <c r="AB99" i="15"/>
  <c r="AB100" i="15"/>
  <c r="S161" i="15"/>
  <c r="AB172" i="15"/>
  <c r="J173" i="15"/>
  <c r="S173" i="15"/>
  <c r="AB173" i="15"/>
  <c r="J174" i="15"/>
  <c r="S174" i="15"/>
  <c r="AB174" i="15"/>
  <c r="J175" i="15"/>
  <c r="S175" i="15"/>
  <c r="AB175" i="15"/>
  <c r="J176" i="15"/>
  <c r="S176" i="15"/>
  <c r="AB176" i="15"/>
  <c r="S177" i="15"/>
  <c r="AB177" i="15"/>
  <c r="J178" i="15"/>
  <c r="S178" i="15"/>
  <c r="AB178" i="15"/>
  <c r="J179" i="15"/>
  <c r="S179" i="15"/>
  <c r="AB179" i="15"/>
  <c r="J180" i="15"/>
  <c r="S180" i="15"/>
  <c r="AB180" i="15"/>
  <c r="J181" i="15"/>
  <c r="S181" i="15"/>
  <c r="S182" i="15"/>
  <c r="AB182" i="15"/>
  <c r="J183" i="15"/>
  <c r="S183" i="15"/>
  <c r="AB183" i="15"/>
  <c r="J184" i="15"/>
  <c r="J185" i="15"/>
  <c r="S185" i="15"/>
  <c r="AB185" i="15"/>
  <c r="J186" i="15"/>
  <c r="S186" i="15"/>
  <c r="AB186" i="15"/>
  <c r="AB187" i="15"/>
  <c r="J188" i="15"/>
  <c r="S188" i="15"/>
  <c r="AB188" i="15"/>
  <c r="J189" i="15"/>
  <c r="S189" i="15"/>
  <c r="S190" i="15"/>
  <c r="AB190" i="15"/>
  <c r="J191" i="15"/>
  <c r="S191" i="15"/>
  <c r="AB191" i="15"/>
  <c r="J192" i="15"/>
  <c r="J193" i="15"/>
  <c r="S193" i="15"/>
  <c r="AB193" i="15"/>
  <c r="J194" i="15"/>
  <c r="S194" i="15"/>
  <c r="AB194" i="15"/>
  <c r="AB195" i="15"/>
  <c r="J196" i="15"/>
  <c r="S196" i="15"/>
  <c r="AB196" i="15"/>
  <c r="J197" i="15"/>
  <c r="S197" i="15"/>
  <c r="S198" i="15"/>
  <c r="AB198" i="15"/>
  <c r="J199" i="15"/>
  <c r="S199" i="15"/>
  <c r="AB199" i="15"/>
  <c r="J200" i="15"/>
  <c r="J201" i="15"/>
  <c r="S201" i="15"/>
  <c r="AB201" i="15"/>
  <c r="J202" i="15"/>
  <c r="S202" i="15"/>
  <c r="AB202" i="15"/>
  <c r="AB203" i="15"/>
  <c r="J204" i="15"/>
  <c r="S204" i="15"/>
  <c r="AB204" i="15"/>
  <c r="J205" i="15"/>
  <c r="S205" i="15"/>
  <c r="S72" i="15"/>
  <c r="J177" i="15"/>
  <c r="S78" i="15"/>
  <c r="AJ60" i="15"/>
  <c r="S58" i="15"/>
  <c r="S60" i="15"/>
  <c r="S62" i="15"/>
  <c r="S64" i="15"/>
  <c r="S65" i="15"/>
  <c r="S90" i="15"/>
  <c r="AB64" i="15"/>
  <c r="AB267" i="15"/>
  <c r="J268" i="15"/>
  <c r="S268" i="15"/>
  <c r="AB268" i="15"/>
  <c r="S59" i="15"/>
  <c r="S61" i="15"/>
  <c r="S63" i="15"/>
  <c r="AB181" i="15"/>
  <c r="J182" i="15"/>
  <c r="S184" i="15"/>
  <c r="AB184" i="15"/>
  <c r="J187" i="15"/>
  <c r="S187" i="15"/>
  <c r="AB189" i="15"/>
  <c r="J190" i="15"/>
  <c r="S192" i="15"/>
  <c r="AB192" i="15"/>
  <c r="J195" i="15"/>
  <c r="S195" i="15"/>
  <c r="AB197" i="15"/>
  <c r="J198" i="15"/>
  <c r="S200" i="15"/>
  <c r="AB200" i="15"/>
  <c r="J203" i="15"/>
  <c r="S203" i="15"/>
  <c r="AB205" i="15"/>
  <c r="J264" i="15"/>
  <c r="S264" i="15"/>
  <c r="AB264" i="15"/>
  <c r="J265" i="15"/>
  <c r="S265" i="15"/>
  <c r="AB265" i="15"/>
  <c r="J266" i="15"/>
  <c r="S266" i="15"/>
  <c r="AB266" i="15"/>
  <c r="J267" i="15"/>
  <c r="S267" i="15"/>
  <c r="J269" i="15"/>
  <c r="S269" i="15"/>
  <c r="AB269" i="15"/>
  <c r="J270" i="15"/>
  <c r="S270" i="15"/>
  <c r="AB270" i="15"/>
  <c r="J271" i="15"/>
  <c r="S271" i="15"/>
  <c r="AB271" i="15"/>
  <c r="J272" i="15"/>
  <c r="S272" i="15"/>
  <c r="AB272" i="15"/>
  <c r="J273" i="15"/>
  <c r="S273" i="15"/>
  <c r="AB273" i="15"/>
  <c r="J274" i="15"/>
  <c r="S274" i="15"/>
  <c r="AB274" i="15"/>
  <c r="J275" i="15"/>
  <c r="S275" i="15"/>
  <c r="AB275" i="15"/>
  <c r="J276" i="15"/>
  <c r="S276" i="15"/>
  <c r="AB276" i="15"/>
  <c r="J277" i="15"/>
  <c r="S277" i="15"/>
  <c r="AB277" i="15"/>
  <c r="J278" i="15"/>
  <c r="S278" i="15"/>
  <c r="AB278" i="15"/>
  <c r="J279" i="15"/>
  <c r="S279" i="15"/>
  <c r="AB279" i="15"/>
  <c r="J280" i="15"/>
  <c r="S280" i="15"/>
  <c r="AB280" i="15"/>
  <c r="J281" i="15"/>
  <c r="S281" i="15"/>
  <c r="AB281" i="15"/>
  <c r="J282" i="15"/>
  <c r="S282" i="15"/>
  <c r="AB282" i="15"/>
  <c r="J283" i="15"/>
  <c r="S283" i="15"/>
  <c r="AB283" i="15"/>
  <c r="J284" i="15"/>
  <c r="S284" i="15"/>
  <c r="AB284" i="15"/>
  <c r="J285" i="15"/>
  <c r="S285" i="15"/>
  <c r="AB285" i="15"/>
  <c r="J286" i="15"/>
  <c r="S286" i="15"/>
  <c r="AB286" i="15"/>
  <c r="J287" i="15"/>
  <c r="S287" i="15"/>
  <c r="AB287" i="15"/>
  <c r="J288" i="15"/>
  <c r="S288" i="15"/>
  <c r="AB288" i="15"/>
  <c r="J289" i="15"/>
  <c r="S289" i="15"/>
  <c r="AB289" i="15"/>
  <c r="J290" i="15"/>
  <c r="S290" i="15"/>
  <c r="AB290" i="15"/>
  <c r="J291" i="15"/>
  <c r="S291" i="15"/>
  <c r="AB291" i="15"/>
  <c r="J292" i="15"/>
  <c r="S292" i="15"/>
  <c r="AB292" i="15"/>
  <c r="J293" i="15"/>
  <c r="S293" i="15"/>
  <c r="AB293" i="15"/>
  <c r="J294" i="15"/>
  <c r="S294" i="15"/>
  <c r="AB294" i="15"/>
  <c r="J295" i="15"/>
  <c r="S295" i="15"/>
  <c r="AB295" i="15"/>
  <c r="J296" i="15"/>
  <c r="S296" i="15"/>
  <c r="AB296" i="15"/>
  <c r="J297" i="15"/>
  <c r="S297" i="15"/>
  <c r="AB297" i="15"/>
  <c r="J298" i="15"/>
  <c r="S298" i="15"/>
  <c r="AB298" i="15"/>
  <c r="J299" i="15"/>
  <c r="S299" i="15"/>
  <c r="AB299" i="15"/>
  <c r="J300" i="15"/>
  <c r="S300" i="15"/>
  <c r="AB300" i="15"/>
  <c r="J301" i="15"/>
  <c r="S301" i="15"/>
  <c r="AB301" i="15"/>
  <c r="J302" i="15"/>
  <c r="S302" i="15"/>
  <c r="AB302" i="15"/>
  <c r="J303" i="15"/>
  <c r="S303" i="15"/>
  <c r="AB303" i="15"/>
  <c r="J304" i="15"/>
  <c r="S304" i="15"/>
  <c r="AB304" i="15"/>
  <c r="J305" i="15"/>
  <c r="S305" i="15"/>
  <c r="AB305" i="15"/>
  <c r="J306" i="15"/>
  <c r="S306" i="15"/>
  <c r="AB306" i="15"/>
  <c r="J307" i="15"/>
  <c r="S307" i="15"/>
  <c r="AB307" i="15"/>
  <c r="J308" i="15"/>
  <c r="S308" i="15"/>
  <c r="AB308" i="15"/>
  <c r="AJ362" i="15"/>
  <c r="AJ358" i="15"/>
  <c r="AJ354" i="15"/>
  <c r="AJ350" i="15"/>
  <c r="AJ346" i="15"/>
  <c r="AJ342" i="15"/>
  <c r="AJ338" i="15"/>
  <c r="AJ334" i="15"/>
  <c r="AJ330" i="15"/>
  <c r="AJ326" i="15"/>
  <c r="AJ322" i="15"/>
  <c r="AJ365" i="15"/>
  <c r="AJ101" i="15"/>
  <c r="AJ361" i="15"/>
  <c r="AJ409" i="15" s="1"/>
  <c r="AJ97" i="15"/>
  <c r="AJ357" i="15"/>
  <c r="AJ93" i="15"/>
  <c r="AJ353" i="15"/>
  <c r="AJ89" i="15"/>
  <c r="AJ349" i="15"/>
  <c r="AJ398" i="15" s="1"/>
  <c r="AJ85" i="15"/>
  <c r="AJ345" i="15"/>
  <c r="AJ393" i="15" s="1"/>
  <c r="AJ81" i="15"/>
  <c r="AJ341" i="15"/>
  <c r="AJ77" i="15"/>
  <c r="AJ337" i="15"/>
  <c r="AJ383" i="15" s="1"/>
  <c r="AJ73" i="15"/>
  <c r="AJ333" i="15"/>
  <c r="AJ382" i="15" s="1"/>
  <c r="AJ69" i="15"/>
  <c r="AJ329" i="15"/>
  <c r="AJ377" i="15" s="1"/>
  <c r="AJ65" i="15"/>
  <c r="AJ325" i="15"/>
  <c r="AJ307" i="15"/>
  <c r="AJ303" i="15"/>
  <c r="AJ299" i="15"/>
  <c r="AJ295" i="15"/>
  <c r="AJ291" i="15"/>
  <c r="AJ287" i="15"/>
  <c r="AJ283" i="15"/>
  <c r="AJ279" i="15"/>
  <c r="AJ275" i="15"/>
  <c r="AJ271" i="15"/>
  <c r="AJ267" i="15"/>
  <c r="AS308" i="15"/>
  <c r="AS304" i="15"/>
  <c r="AS300" i="15"/>
  <c r="AS296" i="15"/>
  <c r="AS292" i="15"/>
  <c r="AS288" i="15"/>
  <c r="AS284" i="15"/>
  <c r="AS280" i="15"/>
  <c r="AS276" i="15"/>
  <c r="AS272" i="15"/>
  <c r="AS268" i="15"/>
  <c r="AS264" i="15"/>
  <c r="AJ204" i="15"/>
  <c r="AJ200" i="15"/>
  <c r="AJ196" i="15"/>
  <c r="AJ192" i="15"/>
  <c r="AJ188" i="15"/>
  <c r="AJ184" i="15"/>
  <c r="AJ180" i="15"/>
  <c r="AJ176" i="15"/>
  <c r="AJ172" i="15"/>
  <c r="AJ168" i="15"/>
  <c r="AJ164" i="15"/>
  <c r="AS204" i="15"/>
  <c r="AS200" i="15"/>
  <c r="AS196" i="15"/>
  <c r="AS192" i="15"/>
  <c r="AS188" i="15"/>
  <c r="AS184" i="15"/>
  <c r="AS180" i="15"/>
  <c r="AS176" i="15"/>
  <c r="AS172" i="15"/>
  <c r="AS168" i="15"/>
  <c r="AS164" i="15"/>
  <c r="AS101" i="15"/>
  <c r="AS97" i="15"/>
  <c r="AS93" i="15"/>
  <c r="AS89" i="15"/>
  <c r="AS85" i="15"/>
  <c r="AS81" i="15"/>
  <c r="AS77" i="15"/>
  <c r="AS73" i="15"/>
  <c r="AS69" i="15"/>
  <c r="AS65" i="15"/>
  <c r="AS61" i="15"/>
  <c r="AS58" i="15"/>
  <c r="AS59" i="15"/>
  <c r="AS60" i="15"/>
  <c r="AS62" i="15"/>
  <c r="AS63" i="15"/>
  <c r="AS64" i="15"/>
  <c r="AS66" i="15"/>
  <c r="AS67" i="15"/>
  <c r="AS68" i="15"/>
  <c r="AS70" i="15"/>
  <c r="AS71" i="15"/>
  <c r="AS72" i="15"/>
  <c r="AS74" i="15"/>
  <c r="AS75" i="15"/>
  <c r="AS76" i="15"/>
  <c r="AS78" i="15"/>
  <c r="AS79" i="15"/>
  <c r="AS80" i="15"/>
  <c r="AS82" i="15"/>
  <c r="AS83" i="15"/>
  <c r="AS84" i="15"/>
  <c r="AS86" i="15"/>
  <c r="AS87" i="15"/>
  <c r="AS88" i="15"/>
  <c r="AS90" i="15"/>
  <c r="AS91" i="15"/>
  <c r="AS92" i="15"/>
  <c r="AS94" i="15"/>
  <c r="AS95" i="15"/>
  <c r="AS96" i="15"/>
  <c r="AS98" i="15"/>
  <c r="AS99" i="15"/>
  <c r="AS100" i="15"/>
  <c r="AS102" i="15"/>
  <c r="AJ99" i="15"/>
  <c r="AJ95" i="15"/>
  <c r="AJ91" i="15"/>
  <c r="AJ87" i="15"/>
  <c r="AJ83" i="15"/>
  <c r="AJ79" i="15"/>
  <c r="AJ75" i="15"/>
  <c r="AJ71" i="15"/>
  <c r="AJ67" i="15"/>
  <c r="AJ63" i="15"/>
  <c r="AJ59" i="15"/>
  <c r="AJ102" i="15"/>
  <c r="AJ98" i="15"/>
  <c r="AJ94" i="15"/>
  <c r="AJ90" i="15"/>
  <c r="AJ86" i="15"/>
  <c r="AJ82" i="15"/>
  <c r="AJ78" i="15"/>
  <c r="AJ74" i="15"/>
  <c r="AJ70" i="15"/>
  <c r="AJ66" i="15"/>
  <c r="AJ62" i="15"/>
  <c r="AJ58" i="15"/>
  <c r="AJ321" i="15"/>
  <c r="AS161" i="15"/>
  <c r="AS162" i="15"/>
  <c r="AS163" i="15"/>
  <c r="AS165" i="15"/>
  <c r="AS166" i="15"/>
  <c r="AS167" i="15"/>
  <c r="AS169" i="15"/>
  <c r="AS170" i="15"/>
  <c r="AS171" i="15"/>
  <c r="AS173" i="15"/>
  <c r="AS174" i="15"/>
  <c r="AS175" i="15"/>
  <c r="AS177" i="15"/>
  <c r="AS178" i="15"/>
  <c r="AS179" i="15"/>
  <c r="AS181" i="15"/>
  <c r="AS182" i="15"/>
  <c r="AS183" i="15"/>
  <c r="AS185" i="15"/>
  <c r="AS186" i="15"/>
  <c r="AS187" i="15"/>
  <c r="AS189" i="15"/>
  <c r="AS190" i="15"/>
  <c r="AS191" i="15"/>
  <c r="AS193" i="15"/>
  <c r="AS194" i="15"/>
  <c r="AS195" i="15"/>
  <c r="AS197" i="15"/>
  <c r="AS198" i="15"/>
  <c r="AS199" i="15"/>
  <c r="AS201" i="15"/>
  <c r="AS202" i="15"/>
  <c r="AS203" i="15"/>
  <c r="AS205" i="15"/>
  <c r="AJ161" i="15"/>
  <c r="AJ163" i="15"/>
  <c r="AJ165" i="15"/>
  <c r="AJ167" i="15"/>
  <c r="AJ169" i="15"/>
  <c r="AJ171" i="15"/>
  <c r="AJ173" i="15"/>
  <c r="AJ175" i="15"/>
  <c r="AJ177" i="15"/>
  <c r="AJ179" i="15"/>
  <c r="AJ181" i="15"/>
  <c r="AJ183" i="15"/>
  <c r="AJ185" i="15"/>
  <c r="AJ187" i="15"/>
  <c r="AJ189" i="15"/>
  <c r="AJ191" i="15"/>
  <c r="AJ193" i="15"/>
  <c r="AJ195" i="15"/>
  <c r="AJ197" i="15"/>
  <c r="AJ199" i="15"/>
  <c r="AJ201" i="15"/>
  <c r="AJ203" i="15"/>
  <c r="AJ205" i="15"/>
  <c r="AJ162" i="15"/>
  <c r="AJ166" i="15"/>
  <c r="AJ170" i="15"/>
  <c r="AJ174" i="15"/>
  <c r="AJ178" i="15"/>
  <c r="AJ182" i="15"/>
  <c r="AJ186" i="15"/>
  <c r="AJ190" i="15"/>
  <c r="AJ194" i="15"/>
  <c r="AJ198" i="15"/>
  <c r="AJ202" i="15"/>
  <c r="AS266" i="15"/>
  <c r="AS270" i="15"/>
  <c r="AS274" i="15"/>
  <c r="AS278" i="15"/>
  <c r="AS282" i="15"/>
  <c r="AS286" i="15"/>
  <c r="AS290" i="15"/>
  <c r="AS294" i="15"/>
  <c r="AS298" i="15"/>
  <c r="AS302" i="15"/>
  <c r="AS306" i="15"/>
  <c r="AS265" i="15"/>
  <c r="AS269" i="15"/>
  <c r="AS273" i="15"/>
  <c r="AS277" i="15"/>
  <c r="AS281" i="15"/>
  <c r="AS285" i="15"/>
  <c r="AS289" i="15"/>
  <c r="AS293" i="15"/>
  <c r="AS297" i="15"/>
  <c r="AS301" i="15"/>
  <c r="AS305" i="15"/>
  <c r="AJ264" i="15"/>
  <c r="AJ265" i="15"/>
  <c r="AJ266" i="15"/>
  <c r="AJ268" i="15"/>
  <c r="AJ269" i="15"/>
  <c r="AJ270" i="15"/>
  <c r="AJ272" i="15"/>
  <c r="AJ273" i="15"/>
  <c r="AJ274" i="15"/>
  <c r="AJ276" i="15"/>
  <c r="AJ277" i="15"/>
  <c r="AJ278" i="15"/>
  <c r="AJ280" i="15"/>
  <c r="AJ281" i="15"/>
  <c r="AJ282" i="15"/>
  <c r="AJ284" i="15"/>
  <c r="AJ285" i="15"/>
  <c r="AJ286" i="15"/>
  <c r="AJ288" i="15"/>
  <c r="AJ289" i="15"/>
  <c r="AJ290" i="15"/>
  <c r="AJ292" i="15"/>
  <c r="AJ293" i="15"/>
  <c r="AJ294" i="15"/>
  <c r="AJ296" i="15"/>
  <c r="AJ297" i="15"/>
  <c r="AJ298" i="15"/>
  <c r="AJ300" i="15"/>
  <c r="AJ301" i="15"/>
  <c r="AJ302" i="15"/>
  <c r="AJ304" i="15"/>
  <c r="AJ305" i="15"/>
  <c r="AJ306" i="15"/>
  <c r="AJ308" i="15"/>
  <c r="E4" i="16"/>
  <c r="E5" i="16"/>
  <c r="K4" i="16"/>
  <c r="K5" i="16"/>
  <c r="C4" i="15"/>
  <c r="C5" i="15"/>
  <c r="H4" i="15"/>
  <c r="H5" i="15"/>
  <c r="B4" i="17"/>
  <c r="B5" i="17"/>
  <c r="G4" i="17"/>
  <c r="G5" i="17"/>
  <c r="G3" i="17"/>
  <c r="H3" i="15"/>
  <c r="K3" i="16"/>
  <c r="B3" i="17"/>
  <c r="C3" i="15"/>
  <c r="E3" i="16"/>
  <c r="C21" i="22"/>
  <c r="AJ401" i="15" l="1"/>
  <c r="AJ371" i="15"/>
  <c r="AJ387" i="15"/>
  <c r="AJ391" i="15"/>
  <c r="AJ407" i="15"/>
  <c r="AJ404" i="15"/>
  <c r="AJ405" i="15"/>
  <c r="AJ399" i="15"/>
  <c r="AJ384" i="15"/>
  <c r="AJ400" i="15"/>
  <c r="AJ385" i="15"/>
  <c r="AJ370" i="15"/>
  <c r="AJ380" i="15"/>
  <c r="AJ411" i="15"/>
  <c r="AJ397" i="15"/>
  <c r="AJ403" i="15"/>
  <c r="AJ389" i="15"/>
  <c r="AJ396" i="15"/>
  <c r="AJ388" i="15"/>
  <c r="AJ386" i="15"/>
  <c r="AJ402" i="15"/>
  <c r="AJ381" i="15"/>
  <c r="AJ379" i="15"/>
  <c r="AJ395" i="15"/>
  <c r="AJ392" i="15"/>
  <c r="AJ376" i="15"/>
  <c r="AJ408" i="15"/>
  <c r="AJ378" i="15"/>
  <c r="AJ394" i="15"/>
  <c r="AJ410" i="15"/>
  <c r="AJ390" i="15"/>
  <c r="AJ406" i="15"/>
  <c r="AJ372" i="15"/>
  <c r="AJ312" i="15"/>
  <c r="AJ209" i="15"/>
  <c r="H209" i="15"/>
  <c r="AE314" i="15"/>
  <c r="AE211" i="15"/>
  <c r="C211" i="15"/>
  <c r="AJ375" i="15"/>
  <c r="AJ369" i="15"/>
  <c r="AJ374" i="15"/>
  <c r="C209" i="15"/>
  <c r="AE312" i="15"/>
  <c r="AE209" i="15"/>
  <c r="AJ373" i="15"/>
  <c r="AJ368" i="15"/>
  <c r="AJ210" i="15"/>
  <c r="H210" i="15"/>
  <c r="AJ313" i="15"/>
  <c r="AE210" i="15"/>
  <c r="C210" i="15"/>
  <c r="AE313" i="15"/>
  <c r="AJ314" i="15"/>
  <c r="AJ211" i="15"/>
  <c r="H211" i="15"/>
  <c r="AJ367" i="15"/>
  <c r="AJ108" i="15"/>
  <c r="AE106" i="15"/>
  <c r="AJ107" i="15"/>
  <c r="AE108" i="15"/>
  <c r="AJ106" i="15"/>
  <c r="AE107" i="15"/>
  <c r="C65" i="21"/>
  <c r="C66" i="21"/>
  <c r="C64" i="21"/>
  <c r="C62" i="21"/>
  <c r="C63" i="21"/>
  <c r="C61" i="21"/>
  <c r="A30" i="21"/>
  <c r="J10" i="16" l="1"/>
  <c r="F10" i="16"/>
  <c r="N43" i="26" l="1"/>
  <c r="N42" i="26"/>
  <c r="N41" i="26"/>
  <c r="J43" i="26"/>
  <c r="J42" i="26"/>
  <c r="J41" i="26"/>
  <c r="F43" i="26"/>
  <c r="F42" i="26"/>
  <c r="F41" i="26"/>
  <c r="L33" i="26"/>
  <c r="K33" i="26"/>
  <c r="J33" i="26"/>
  <c r="I33" i="26"/>
  <c r="G33" i="26"/>
  <c r="H33" i="26"/>
  <c r="F33" i="26"/>
  <c r="AD219" i="15"/>
  <c r="AE219" i="15"/>
  <c r="AF219" i="15"/>
  <c r="AG219" i="15"/>
  <c r="AH219" i="15"/>
  <c r="AI219" i="15"/>
  <c r="AK219" i="15"/>
  <c r="AM219" i="15"/>
  <c r="AN219" i="15"/>
  <c r="AO219" i="15"/>
  <c r="AP219" i="15"/>
  <c r="AQ219" i="15"/>
  <c r="AR219" i="15"/>
  <c r="AT219" i="15"/>
  <c r="AD220" i="15"/>
  <c r="AE220" i="15"/>
  <c r="AF220" i="15"/>
  <c r="AG220" i="15"/>
  <c r="AH220" i="15"/>
  <c r="AI220" i="15"/>
  <c r="AK220" i="15"/>
  <c r="AM220" i="15"/>
  <c r="AN220" i="15"/>
  <c r="AO220" i="15"/>
  <c r="AP220" i="15"/>
  <c r="AQ220" i="15"/>
  <c r="AR220" i="15"/>
  <c r="AT220" i="15"/>
  <c r="AD221" i="15"/>
  <c r="AE221" i="15"/>
  <c r="AF221" i="15"/>
  <c r="AG221" i="15"/>
  <c r="AH221" i="15"/>
  <c r="AI221" i="15"/>
  <c r="AK221" i="15"/>
  <c r="AM221" i="15"/>
  <c r="AN221" i="15"/>
  <c r="AO221" i="15"/>
  <c r="AP221" i="15"/>
  <c r="AQ221" i="15"/>
  <c r="AR221" i="15"/>
  <c r="AT221" i="15"/>
  <c r="AD222" i="15"/>
  <c r="AE222" i="15"/>
  <c r="AF222" i="15"/>
  <c r="AG222" i="15"/>
  <c r="AH222" i="15"/>
  <c r="AI222" i="15"/>
  <c r="AK222" i="15"/>
  <c r="AM222" i="15"/>
  <c r="AN222" i="15"/>
  <c r="AO222" i="15"/>
  <c r="AP222" i="15"/>
  <c r="AQ222" i="15"/>
  <c r="AR222" i="15"/>
  <c r="AT222" i="15"/>
  <c r="AD223" i="15"/>
  <c r="AE223" i="15"/>
  <c r="AF223" i="15"/>
  <c r="AG223" i="15"/>
  <c r="AH223" i="15"/>
  <c r="AI223" i="15"/>
  <c r="AK223" i="15"/>
  <c r="AM223" i="15"/>
  <c r="AN223" i="15"/>
  <c r="AO223" i="15"/>
  <c r="AP223" i="15"/>
  <c r="AQ223" i="15"/>
  <c r="AR223" i="15"/>
  <c r="AT223" i="15"/>
  <c r="AD224" i="15"/>
  <c r="AE224" i="15"/>
  <c r="AF224" i="15"/>
  <c r="AG224" i="15"/>
  <c r="AH224" i="15"/>
  <c r="AI224" i="15"/>
  <c r="AK224" i="15"/>
  <c r="AM224" i="15"/>
  <c r="AN224" i="15"/>
  <c r="AO224" i="15"/>
  <c r="AP224" i="15"/>
  <c r="AQ224" i="15"/>
  <c r="AR224" i="15"/>
  <c r="AT224" i="15"/>
  <c r="AD225" i="15"/>
  <c r="AE225" i="15"/>
  <c r="AF225" i="15"/>
  <c r="AG225" i="15"/>
  <c r="AH225" i="15"/>
  <c r="AI225" i="15"/>
  <c r="AK225" i="15"/>
  <c r="AM225" i="15"/>
  <c r="AN225" i="15"/>
  <c r="AO225" i="15"/>
  <c r="AP225" i="15"/>
  <c r="AQ225" i="15"/>
  <c r="AR225" i="15"/>
  <c r="AT225" i="15"/>
  <c r="AD226" i="15"/>
  <c r="AE226" i="15"/>
  <c r="AF226" i="15"/>
  <c r="AG226" i="15"/>
  <c r="AH226" i="15"/>
  <c r="AI226" i="15"/>
  <c r="AK226" i="15"/>
  <c r="AM226" i="15"/>
  <c r="AN226" i="15"/>
  <c r="AO226" i="15"/>
  <c r="AP226" i="15"/>
  <c r="AQ226" i="15"/>
  <c r="AR226" i="15"/>
  <c r="AT226" i="15"/>
  <c r="AD227" i="15"/>
  <c r="AE227" i="15"/>
  <c r="AF227" i="15"/>
  <c r="AG227" i="15"/>
  <c r="AH227" i="15"/>
  <c r="AI227" i="15"/>
  <c r="AK227" i="15"/>
  <c r="AM227" i="15"/>
  <c r="AN227" i="15"/>
  <c r="AO227" i="15"/>
  <c r="AP227" i="15"/>
  <c r="AQ227" i="15"/>
  <c r="AR227" i="15"/>
  <c r="AT227" i="15"/>
  <c r="AD228" i="15"/>
  <c r="AE228" i="15"/>
  <c r="AF228" i="15"/>
  <c r="AG228" i="15"/>
  <c r="AH228" i="15"/>
  <c r="AI228" i="15"/>
  <c r="AK228" i="15"/>
  <c r="AM228" i="15"/>
  <c r="AN228" i="15"/>
  <c r="AO228" i="15"/>
  <c r="AP228" i="15"/>
  <c r="AQ228" i="15"/>
  <c r="AR228" i="15"/>
  <c r="AT228" i="15"/>
  <c r="AD229" i="15"/>
  <c r="AE229" i="15"/>
  <c r="AF229" i="15"/>
  <c r="AG229" i="15"/>
  <c r="AH229" i="15"/>
  <c r="AI229" i="15"/>
  <c r="AK229" i="15"/>
  <c r="AM229" i="15"/>
  <c r="AN229" i="15"/>
  <c r="AO229" i="15"/>
  <c r="AP229" i="15"/>
  <c r="AQ229" i="15"/>
  <c r="AR229" i="15"/>
  <c r="AT229" i="15"/>
  <c r="AD230" i="15"/>
  <c r="AE230" i="15"/>
  <c r="AF230" i="15"/>
  <c r="AG230" i="15"/>
  <c r="AH230" i="15"/>
  <c r="AI230" i="15"/>
  <c r="AK230" i="15"/>
  <c r="AM230" i="15"/>
  <c r="AN230" i="15"/>
  <c r="AO230" i="15"/>
  <c r="AP230" i="15"/>
  <c r="AQ230" i="15"/>
  <c r="AR230" i="15"/>
  <c r="AT230" i="15"/>
  <c r="AD231" i="15"/>
  <c r="AE231" i="15"/>
  <c r="AF231" i="15"/>
  <c r="AG231" i="15"/>
  <c r="AH231" i="15"/>
  <c r="AI231" i="15"/>
  <c r="AK231" i="15"/>
  <c r="AM231" i="15"/>
  <c r="AN231" i="15"/>
  <c r="AO231" i="15"/>
  <c r="AP231" i="15"/>
  <c r="AQ231" i="15"/>
  <c r="AR231" i="15"/>
  <c r="AT231" i="15"/>
  <c r="AD232" i="15"/>
  <c r="AE232" i="15"/>
  <c r="AF232" i="15"/>
  <c r="AG232" i="15"/>
  <c r="AH232" i="15"/>
  <c r="AI232" i="15"/>
  <c r="AK232" i="15"/>
  <c r="AM232" i="15"/>
  <c r="AN232" i="15"/>
  <c r="AO232" i="15"/>
  <c r="AP232" i="15"/>
  <c r="AQ232" i="15"/>
  <c r="AR232" i="15"/>
  <c r="AT232" i="15"/>
  <c r="AD233" i="15"/>
  <c r="AE233" i="15"/>
  <c r="AF233" i="15"/>
  <c r="AG233" i="15"/>
  <c r="AH233" i="15"/>
  <c r="AI233" i="15"/>
  <c r="AK233" i="15"/>
  <c r="AM233" i="15"/>
  <c r="AN233" i="15"/>
  <c r="AO233" i="15"/>
  <c r="AP233" i="15"/>
  <c r="AQ233" i="15"/>
  <c r="AR233" i="15"/>
  <c r="AT233" i="15"/>
  <c r="AD234" i="15"/>
  <c r="AE234" i="15"/>
  <c r="AF234" i="15"/>
  <c r="AG234" i="15"/>
  <c r="AH234" i="15"/>
  <c r="AI234" i="15"/>
  <c r="AK234" i="15"/>
  <c r="AM234" i="15"/>
  <c r="AN234" i="15"/>
  <c r="AO234" i="15"/>
  <c r="AP234" i="15"/>
  <c r="AQ234" i="15"/>
  <c r="AR234" i="15"/>
  <c r="AT234" i="15"/>
  <c r="AD235" i="15"/>
  <c r="AE235" i="15"/>
  <c r="AF235" i="15"/>
  <c r="AG235" i="15"/>
  <c r="AH235" i="15"/>
  <c r="AI235" i="15"/>
  <c r="AK235" i="15"/>
  <c r="AM235" i="15"/>
  <c r="AN235" i="15"/>
  <c r="AO235" i="15"/>
  <c r="AP235" i="15"/>
  <c r="AQ235" i="15"/>
  <c r="AR235" i="15"/>
  <c r="AT235" i="15"/>
  <c r="AD236" i="15"/>
  <c r="AE236" i="15"/>
  <c r="AF236" i="15"/>
  <c r="AG236" i="15"/>
  <c r="AH236" i="15"/>
  <c r="AI236" i="15"/>
  <c r="AK236" i="15"/>
  <c r="AM236" i="15"/>
  <c r="AN236" i="15"/>
  <c r="AO236" i="15"/>
  <c r="AP236" i="15"/>
  <c r="AQ236" i="15"/>
  <c r="AR236" i="15"/>
  <c r="AT236" i="15"/>
  <c r="AD237" i="15"/>
  <c r="AE237" i="15"/>
  <c r="AF237" i="15"/>
  <c r="AG237" i="15"/>
  <c r="AH237" i="15"/>
  <c r="AI237" i="15"/>
  <c r="AK237" i="15"/>
  <c r="AM237" i="15"/>
  <c r="AN237" i="15"/>
  <c r="AO237" i="15"/>
  <c r="AP237" i="15"/>
  <c r="AQ237" i="15"/>
  <c r="AR237" i="15"/>
  <c r="AT237" i="15"/>
  <c r="AD238" i="15"/>
  <c r="AE238" i="15"/>
  <c r="AF238" i="15"/>
  <c r="AG238" i="15"/>
  <c r="AH238" i="15"/>
  <c r="AI238" i="15"/>
  <c r="AK238" i="15"/>
  <c r="AM238" i="15"/>
  <c r="AN238" i="15"/>
  <c r="AO238" i="15"/>
  <c r="AP238" i="15"/>
  <c r="AQ238" i="15"/>
  <c r="AR238" i="15"/>
  <c r="AT238" i="15"/>
  <c r="AD239" i="15"/>
  <c r="AE239" i="15"/>
  <c r="AF239" i="15"/>
  <c r="AG239" i="15"/>
  <c r="AH239" i="15"/>
  <c r="AI239" i="15"/>
  <c r="AK239" i="15"/>
  <c r="AM239" i="15"/>
  <c r="AN239" i="15"/>
  <c r="AO239" i="15"/>
  <c r="AP239" i="15"/>
  <c r="AQ239" i="15"/>
  <c r="AR239" i="15"/>
  <c r="AT239" i="15"/>
  <c r="AD240" i="15"/>
  <c r="AE240" i="15"/>
  <c r="AF240" i="15"/>
  <c r="AG240" i="15"/>
  <c r="AH240" i="15"/>
  <c r="AI240" i="15"/>
  <c r="AK240" i="15"/>
  <c r="AM240" i="15"/>
  <c r="AN240" i="15"/>
  <c r="AO240" i="15"/>
  <c r="AP240" i="15"/>
  <c r="AQ240" i="15"/>
  <c r="AR240" i="15"/>
  <c r="AT240" i="15"/>
  <c r="AD241" i="15"/>
  <c r="AE241" i="15"/>
  <c r="AF241" i="15"/>
  <c r="AG241" i="15"/>
  <c r="AH241" i="15"/>
  <c r="AI241" i="15"/>
  <c r="AK241" i="15"/>
  <c r="AM241" i="15"/>
  <c r="AN241" i="15"/>
  <c r="AO241" i="15"/>
  <c r="AP241" i="15"/>
  <c r="AQ241" i="15"/>
  <c r="AR241" i="15"/>
  <c r="AT241" i="15"/>
  <c r="AD242" i="15"/>
  <c r="AE242" i="15"/>
  <c r="AF242" i="15"/>
  <c r="AG242" i="15"/>
  <c r="AH242" i="15"/>
  <c r="AI242" i="15"/>
  <c r="AK242" i="15"/>
  <c r="AM242" i="15"/>
  <c r="AN242" i="15"/>
  <c r="AO242" i="15"/>
  <c r="AP242" i="15"/>
  <c r="AQ242" i="15"/>
  <c r="AR242" i="15"/>
  <c r="AT242" i="15"/>
  <c r="AD243" i="15"/>
  <c r="AE243" i="15"/>
  <c r="AF243" i="15"/>
  <c r="AG243" i="15"/>
  <c r="AH243" i="15"/>
  <c r="AI243" i="15"/>
  <c r="AK243" i="15"/>
  <c r="AM243" i="15"/>
  <c r="AN243" i="15"/>
  <c r="AO243" i="15"/>
  <c r="AP243" i="15"/>
  <c r="AQ243" i="15"/>
  <c r="AR243" i="15"/>
  <c r="AT243" i="15"/>
  <c r="AD244" i="15"/>
  <c r="AE244" i="15"/>
  <c r="AF244" i="15"/>
  <c r="AG244" i="15"/>
  <c r="AH244" i="15"/>
  <c r="AI244" i="15"/>
  <c r="AK244" i="15"/>
  <c r="AM244" i="15"/>
  <c r="AN244" i="15"/>
  <c r="AO244" i="15"/>
  <c r="AP244" i="15"/>
  <c r="AQ244" i="15"/>
  <c r="AR244" i="15"/>
  <c r="AT244" i="15"/>
  <c r="AD245" i="15"/>
  <c r="AE245" i="15"/>
  <c r="AF245" i="15"/>
  <c r="AG245" i="15"/>
  <c r="AH245" i="15"/>
  <c r="AI245" i="15"/>
  <c r="AK245" i="15"/>
  <c r="AM245" i="15"/>
  <c r="AN245" i="15"/>
  <c r="AO245" i="15"/>
  <c r="AP245" i="15"/>
  <c r="AQ245" i="15"/>
  <c r="AR245" i="15"/>
  <c r="AT245" i="15"/>
  <c r="AD246" i="15"/>
  <c r="AE246" i="15"/>
  <c r="AF246" i="15"/>
  <c r="AG246" i="15"/>
  <c r="AH246" i="15"/>
  <c r="AI246" i="15"/>
  <c r="AK246" i="15"/>
  <c r="AM246" i="15"/>
  <c r="AN246" i="15"/>
  <c r="AO246" i="15"/>
  <c r="AP246" i="15"/>
  <c r="AQ246" i="15"/>
  <c r="AR246" i="15"/>
  <c r="AT246" i="15"/>
  <c r="AD247" i="15"/>
  <c r="AE247" i="15"/>
  <c r="AF247" i="15"/>
  <c r="AG247" i="15"/>
  <c r="AH247" i="15"/>
  <c r="AI247" i="15"/>
  <c r="AK247" i="15"/>
  <c r="AM247" i="15"/>
  <c r="AN247" i="15"/>
  <c r="AO247" i="15"/>
  <c r="AP247" i="15"/>
  <c r="AQ247" i="15"/>
  <c r="AR247" i="15"/>
  <c r="AT247" i="15"/>
  <c r="AD248" i="15"/>
  <c r="AE248" i="15"/>
  <c r="AF248" i="15"/>
  <c r="AG248" i="15"/>
  <c r="AH248" i="15"/>
  <c r="AI248" i="15"/>
  <c r="AK248" i="15"/>
  <c r="AM248" i="15"/>
  <c r="AN248" i="15"/>
  <c r="AO248" i="15"/>
  <c r="AP248" i="15"/>
  <c r="AQ248" i="15"/>
  <c r="AR248" i="15"/>
  <c r="AT248" i="15"/>
  <c r="AD249" i="15"/>
  <c r="AE249" i="15"/>
  <c r="AF249" i="15"/>
  <c r="AG249" i="15"/>
  <c r="AH249" i="15"/>
  <c r="AI249" i="15"/>
  <c r="AK249" i="15"/>
  <c r="AM249" i="15"/>
  <c r="AN249" i="15"/>
  <c r="AO249" i="15"/>
  <c r="AP249" i="15"/>
  <c r="AQ249" i="15"/>
  <c r="AR249" i="15"/>
  <c r="AT249" i="15"/>
  <c r="AD250" i="15"/>
  <c r="AE250" i="15"/>
  <c r="AF250" i="15"/>
  <c r="AG250" i="15"/>
  <c r="AH250" i="15"/>
  <c r="AI250" i="15"/>
  <c r="AK250" i="15"/>
  <c r="AM250" i="15"/>
  <c r="AN250" i="15"/>
  <c r="AO250" i="15"/>
  <c r="AP250" i="15"/>
  <c r="AQ250" i="15"/>
  <c r="AR250" i="15"/>
  <c r="AT250" i="15"/>
  <c r="AD251" i="15"/>
  <c r="AE251" i="15"/>
  <c r="AF251" i="15"/>
  <c r="AG251" i="15"/>
  <c r="AH251" i="15"/>
  <c r="AI251" i="15"/>
  <c r="AK251" i="15"/>
  <c r="AM251" i="15"/>
  <c r="AN251" i="15"/>
  <c r="AO251" i="15"/>
  <c r="AP251" i="15"/>
  <c r="AQ251" i="15"/>
  <c r="AR251" i="15"/>
  <c r="AT251" i="15"/>
  <c r="AD252" i="15"/>
  <c r="AE252" i="15"/>
  <c r="AF252" i="15"/>
  <c r="AG252" i="15"/>
  <c r="AH252" i="15"/>
  <c r="AI252" i="15"/>
  <c r="AK252" i="15"/>
  <c r="AM252" i="15"/>
  <c r="AN252" i="15"/>
  <c r="AO252" i="15"/>
  <c r="AP252" i="15"/>
  <c r="AQ252" i="15"/>
  <c r="AR252" i="15"/>
  <c r="AT252" i="15"/>
  <c r="AD253" i="15"/>
  <c r="AE253" i="15"/>
  <c r="AF253" i="15"/>
  <c r="AG253" i="15"/>
  <c r="AH253" i="15"/>
  <c r="AI253" i="15"/>
  <c r="AK253" i="15"/>
  <c r="AM253" i="15"/>
  <c r="AN253" i="15"/>
  <c r="AO253" i="15"/>
  <c r="AP253" i="15"/>
  <c r="AQ253" i="15"/>
  <c r="AR253" i="15"/>
  <c r="AT253" i="15"/>
  <c r="AD254" i="15"/>
  <c r="AE254" i="15"/>
  <c r="AF254" i="15"/>
  <c r="AG254" i="15"/>
  <c r="AH254" i="15"/>
  <c r="AI254" i="15"/>
  <c r="AK254" i="15"/>
  <c r="AM254" i="15"/>
  <c r="AN254" i="15"/>
  <c r="AO254" i="15"/>
  <c r="AP254" i="15"/>
  <c r="AQ254" i="15"/>
  <c r="AR254" i="15"/>
  <c r="AT254" i="15"/>
  <c r="AD255" i="15"/>
  <c r="AE255" i="15"/>
  <c r="AF255" i="15"/>
  <c r="AG255" i="15"/>
  <c r="AH255" i="15"/>
  <c r="AI255" i="15"/>
  <c r="AK255" i="15"/>
  <c r="AM255" i="15"/>
  <c r="AN255" i="15"/>
  <c r="AO255" i="15"/>
  <c r="AP255" i="15"/>
  <c r="AQ255" i="15"/>
  <c r="AR255" i="15"/>
  <c r="AT255" i="15"/>
  <c r="AD256" i="15"/>
  <c r="AE256" i="15"/>
  <c r="AF256" i="15"/>
  <c r="AG256" i="15"/>
  <c r="AH256" i="15"/>
  <c r="AI256" i="15"/>
  <c r="AK256" i="15"/>
  <c r="AM256" i="15"/>
  <c r="AN256" i="15"/>
  <c r="AO256" i="15"/>
  <c r="AP256" i="15"/>
  <c r="AQ256" i="15"/>
  <c r="AR256" i="15"/>
  <c r="AT256" i="15"/>
  <c r="AD257" i="15"/>
  <c r="AE257" i="15"/>
  <c r="AF257" i="15"/>
  <c r="AG257" i="15"/>
  <c r="AH257" i="15"/>
  <c r="AI257" i="15"/>
  <c r="AK257" i="15"/>
  <c r="AM257" i="15"/>
  <c r="AN257" i="15"/>
  <c r="AO257" i="15"/>
  <c r="AP257" i="15"/>
  <c r="AQ257" i="15"/>
  <c r="AR257" i="15"/>
  <c r="AT257" i="15"/>
  <c r="AD258" i="15"/>
  <c r="AE258" i="15"/>
  <c r="AF258" i="15"/>
  <c r="AG258" i="15"/>
  <c r="AH258" i="15"/>
  <c r="AI258" i="15"/>
  <c r="AK258" i="15"/>
  <c r="AM258" i="15"/>
  <c r="AN258" i="15"/>
  <c r="AO258" i="15"/>
  <c r="AP258" i="15"/>
  <c r="AQ258" i="15"/>
  <c r="AR258" i="15"/>
  <c r="AT258" i="15"/>
  <c r="AD259" i="15"/>
  <c r="AE259" i="15"/>
  <c r="AF259" i="15"/>
  <c r="AG259" i="15"/>
  <c r="AH259" i="15"/>
  <c r="AI259" i="15"/>
  <c r="AK259" i="15"/>
  <c r="AM259" i="15"/>
  <c r="AN259" i="15"/>
  <c r="AO259" i="15"/>
  <c r="AP259" i="15"/>
  <c r="AQ259" i="15"/>
  <c r="AR259" i="15"/>
  <c r="AT259" i="15"/>
  <c r="AD260" i="15"/>
  <c r="AE260" i="15"/>
  <c r="AF260" i="15"/>
  <c r="AG260" i="15"/>
  <c r="AH260" i="15"/>
  <c r="AI260" i="15"/>
  <c r="AK260" i="15"/>
  <c r="AM260" i="15"/>
  <c r="AN260" i="15"/>
  <c r="AO260" i="15"/>
  <c r="AP260" i="15"/>
  <c r="AQ260" i="15"/>
  <c r="AR260" i="15"/>
  <c r="AT260" i="15"/>
  <c r="AD261" i="15"/>
  <c r="AE261" i="15"/>
  <c r="AF261" i="15"/>
  <c r="AG261" i="15"/>
  <c r="AH261" i="15"/>
  <c r="AI261" i="15"/>
  <c r="AK261" i="15"/>
  <c r="AM261" i="15"/>
  <c r="AN261" i="15"/>
  <c r="AO261" i="15"/>
  <c r="AP261" i="15"/>
  <c r="AQ261" i="15"/>
  <c r="AR261" i="15"/>
  <c r="AT261" i="15"/>
  <c r="AD262" i="15"/>
  <c r="AE262" i="15"/>
  <c r="AF262" i="15"/>
  <c r="AG262" i="15"/>
  <c r="AH262" i="15"/>
  <c r="AI262" i="15"/>
  <c r="AK262" i="15"/>
  <c r="AM262" i="15"/>
  <c r="AN262" i="15"/>
  <c r="AO262" i="15"/>
  <c r="AP262" i="15"/>
  <c r="AQ262" i="15"/>
  <c r="AR262" i="15"/>
  <c r="AT262" i="15"/>
  <c r="AD156" i="15"/>
  <c r="AE156" i="15"/>
  <c r="AF156" i="15"/>
  <c r="AG156" i="15"/>
  <c r="AH156" i="15"/>
  <c r="AI156" i="15"/>
  <c r="AK156" i="15"/>
  <c r="AM156" i="15"/>
  <c r="AN156" i="15"/>
  <c r="AO156" i="15"/>
  <c r="AP156" i="15"/>
  <c r="AQ156" i="15"/>
  <c r="AR156" i="15"/>
  <c r="AT156" i="15"/>
  <c r="AD157" i="15"/>
  <c r="AE157" i="15"/>
  <c r="AF157" i="15"/>
  <c r="AG157" i="15"/>
  <c r="AH157" i="15"/>
  <c r="AI157" i="15"/>
  <c r="AK157" i="15"/>
  <c r="AM157" i="15"/>
  <c r="AN157" i="15"/>
  <c r="AO157" i="15"/>
  <c r="AP157" i="15"/>
  <c r="AQ157" i="15"/>
  <c r="AR157" i="15"/>
  <c r="AT157" i="15"/>
  <c r="AD158" i="15"/>
  <c r="AE158" i="15"/>
  <c r="AF158" i="15"/>
  <c r="AG158" i="15"/>
  <c r="AH158" i="15"/>
  <c r="AI158" i="15"/>
  <c r="AK158" i="15"/>
  <c r="AM158" i="15"/>
  <c r="AN158" i="15"/>
  <c r="AO158" i="15"/>
  <c r="AP158" i="15"/>
  <c r="AQ158" i="15"/>
  <c r="AR158" i="15"/>
  <c r="AT158" i="15"/>
  <c r="AD159" i="15"/>
  <c r="AE159" i="15"/>
  <c r="AF159" i="15"/>
  <c r="AG159" i="15"/>
  <c r="AH159" i="15"/>
  <c r="AI159" i="15"/>
  <c r="AK159" i="15"/>
  <c r="AM159" i="15"/>
  <c r="AN159" i="15"/>
  <c r="AO159" i="15"/>
  <c r="AP159" i="15"/>
  <c r="AQ159" i="15"/>
  <c r="AR159" i="15"/>
  <c r="AT159" i="15"/>
  <c r="AT155" i="15"/>
  <c r="AR155" i="15"/>
  <c r="AQ155" i="15"/>
  <c r="AP155" i="15"/>
  <c r="AO155" i="15"/>
  <c r="AN155" i="15"/>
  <c r="AM155" i="15"/>
  <c r="AK155" i="15"/>
  <c r="AI155" i="15"/>
  <c r="AH155" i="15"/>
  <c r="AG155" i="15"/>
  <c r="AF155" i="15"/>
  <c r="AE155" i="15"/>
  <c r="AD155" i="15"/>
  <c r="AT154" i="15"/>
  <c r="AR154" i="15"/>
  <c r="AQ154" i="15"/>
  <c r="AP154" i="15"/>
  <c r="AO154" i="15"/>
  <c r="AN154" i="15"/>
  <c r="AM154" i="15"/>
  <c r="AK154" i="15"/>
  <c r="AI154" i="15"/>
  <c r="AH154" i="15"/>
  <c r="AG154" i="15"/>
  <c r="AF154" i="15"/>
  <c r="AE154" i="15"/>
  <c r="AD154" i="15"/>
  <c r="AT153" i="15"/>
  <c r="AR153" i="15"/>
  <c r="AQ153" i="15"/>
  <c r="AP153" i="15"/>
  <c r="AO153" i="15"/>
  <c r="AN153" i="15"/>
  <c r="AM153" i="15"/>
  <c r="AK153" i="15"/>
  <c r="AI153" i="15"/>
  <c r="AH153" i="15"/>
  <c r="AG153" i="15"/>
  <c r="AF153" i="15"/>
  <c r="AE153" i="15"/>
  <c r="AD153" i="15"/>
  <c r="AT152" i="15"/>
  <c r="AR152" i="15"/>
  <c r="AQ152" i="15"/>
  <c r="AP152" i="15"/>
  <c r="AO152" i="15"/>
  <c r="AN152" i="15"/>
  <c r="AM152" i="15"/>
  <c r="AK152" i="15"/>
  <c r="AI152" i="15"/>
  <c r="AH152" i="15"/>
  <c r="AG152" i="15"/>
  <c r="AF152" i="15"/>
  <c r="AE152" i="15"/>
  <c r="AD152" i="15"/>
  <c r="AT151" i="15"/>
  <c r="AR151" i="15"/>
  <c r="AQ151" i="15"/>
  <c r="AP151" i="15"/>
  <c r="AO151" i="15"/>
  <c r="AN151" i="15"/>
  <c r="AM151" i="15"/>
  <c r="AK151" i="15"/>
  <c r="AI151" i="15"/>
  <c r="AH151" i="15"/>
  <c r="AG151" i="15"/>
  <c r="AF151" i="15"/>
  <c r="AE151" i="15"/>
  <c r="AD151" i="15"/>
  <c r="AT150" i="15"/>
  <c r="AR150" i="15"/>
  <c r="AQ150" i="15"/>
  <c r="AP150" i="15"/>
  <c r="AO150" i="15"/>
  <c r="AN150" i="15"/>
  <c r="AM150" i="15"/>
  <c r="AK150" i="15"/>
  <c r="AI150" i="15"/>
  <c r="AH150" i="15"/>
  <c r="AG150" i="15"/>
  <c r="AF150" i="15"/>
  <c r="AE150" i="15"/>
  <c r="AD150" i="15"/>
  <c r="AT149" i="15"/>
  <c r="AR149" i="15"/>
  <c r="AQ149" i="15"/>
  <c r="AP149" i="15"/>
  <c r="AO149" i="15"/>
  <c r="AN149" i="15"/>
  <c r="AM149" i="15"/>
  <c r="AK149" i="15"/>
  <c r="AI149" i="15"/>
  <c r="AH149" i="15"/>
  <c r="AG149" i="15"/>
  <c r="AF149" i="15"/>
  <c r="AE149" i="15"/>
  <c r="AD149" i="15"/>
  <c r="AT148" i="15"/>
  <c r="AR148" i="15"/>
  <c r="AQ148" i="15"/>
  <c r="AP148" i="15"/>
  <c r="AO148" i="15"/>
  <c r="AN148" i="15"/>
  <c r="AM148" i="15"/>
  <c r="AK148" i="15"/>
  <c r="AI148" i="15"/>
  <c r="AH148" i="15"/>
  <c r="AG148" i="15"/>
  <c r="AF148" i="15"/>
  <c r="AE148" i="15"/>
  <c r="AD148" i="15"/>
  <c r="AT147" i="15"/>
  <c r="AR147" i="15"/>
  <c r="AQ147" i="15"/>
  <c r="AP147" i="15"/>
  <c r="AO147" i="15"/>
  <c r="AN147" i="15"/>
  <c r="AM147" i="15"/>
  <c r="AK147" i="15"/>
  <c r="AI147" i="15"/>
  <c r="AH147" i="15"/>
  <c r="AG147" i="15"/>
  <c r="AF147" i="15"/>
  <c r="AE147" i="15"/>
  <c r="AD147" i="15"/>
  <c r="AT146" i="15"/>
  <c r="AR146" i="15"/>
  <c r="AQ146" i="15"/>
  <c r="AP146" i="15"/>
  <c r="AO146" i="15"/>
  <c r="AN146" i="15"/>
  <c r="AM146" i="15"/>
  <c r="AK146" i="15"/>
  <c r="AI146" i="15"/>
  <c r="AH146" i="15"/>
  <c r="AG146" i="15"/>
  <c r="AF146" i="15"/>
  <c r="AE146" i="15"/>
  <c r="AD146" i="15"/>
  <c r="AT145" i="15"/>
  <c r="AR145" i="15"/>
  <c r="AQ145" i="15"/>
  <c r="AP145" i="15"/>
  <c r="AO145" i="15"/>
  <c r="AN145" i="15"/>
  <c r="AM145" i="15"/>
  <c r="AK145" i="15"/>
  <c r="AI145" i="15"/>
  <c r="AH145" i="15"/>
  <c r="AG145" i="15"/>
  <c r="AF145" i="15"/>
  <c r="AE145" i="15"/>
  <c r="AD145" i="15"/>
  <c r="AT144" i="15"/>
  <c r="AR144" i="15"/>
  <c r="AQ144" i="15"/>
  <c r="AP144" i="15"/>
  <c r="AO144" i="15"/>
  <c r="AN144" i="15"/>
  <c r="AM144" i="15"/>
  <c r="AK144" i="15"/>
  <c r="AI144" i="15"/>
  <c r="AH144" i="15"/>
  <c r="AG144" i="15"/>
  <c r="AF144" i="15"/>
  <c r="AE144" i="15"/>
  <c r="AD144" i="15"/>
  <c r="AT143" i="15"/>
  <c r="AR143" i="15"/>
  <c r="AQ143" i="15"/>
  <c r="AP143" i="15"/>
  <c r="AO143" i="15"/>
  <c r="AN143" i="15"/>
  <c r="AM143" i="15"/>
  <c r="AK143" i="15"/>
  <c r="AI143" i="15"/>
  <c r="AH143" i="15"/>
  <c r="AG143" i="15"/>
  <c r="AF143" i="15"/>
  <c r="AE143" i="15"/>
  <c r="AD143" i="15"/>
  <c r="AT142" i="15"/>
  <c r="AR142" i="15"/>
  <c r="AQ142" i="15"/>
  <c r="AP142" i="15"/>
  <c r="AO142" i="15"/>
  <c r="AN142" i="15"/>
  <c r="AM142" i="15"/>
  <c r="AK142" i="15"/>
  <c r="AI142" i="15"/>
  <c r="AH142" i="15"/>
  <c r="AG142" i="15"/>
  <c r="AF142" i="15"/>
  <c r="AE142" i="15"/>
  <c r="AD142" i="15"/>
  <c r="AT141" i="15"/>
  <c r="AR141" i="15"/>
  <c r="AQ141" i="15"/>
  <c r="AP141" i="15"/>
  <c r="AO141" i="15"/>
  <c r="AN141" i="15"/>
  <c r="AM141" i="15"/>
  <c r="AK141" i="15"/>
  <c r="AI141" i="15"/>
  <c r="AH141" i="15"/>
  <c r="AG141" i="15"/>
  <c r="AF141" i="15"/>
  <c r="AE141" i="15"/>
  <c r="AD141" i="15"/>
  <c r="AT140" i="15"/>
  <c r="AR140" i="15"/>
  <c r="AQ140" i="15"/>
  <c r="AP140" i="15"/>
  <c r="AO140" i="15"/>
  <c r="AN140" i="15"/>
  <c r="AM140" i="15"/>
  <c r="AK140" i="15"/>
  <c r="AI140" i="15"/>
  <c r="AH140" i="15"/>
  <c r="AG140" i="15"/>
  <c r="AF140" i="15"/>
  <c r="AE140" i="15"/>
  <c r="AD140" i="15"/>
  <c r="AT139" i="15"/>
  <c r="AR139" i="15"/>
  <c r="AQ139" i="15"/>
  <c r="AP139" i="15"/>
  <c r="AO139" i="15"/>
  <c r="AN139" i="15"/>
  <c r="AM139" i="15"/>
  <c r="AK139" i="15"/>
  <c r="AI139" i="15"/>
  <c r="AH139" i="15"/>
  <c r="AG139" i="15"/>
  <c r="AF139" i="15"/>
  <c r="AE139" i="15"/>
  <c r="AD139" i="15"/>
  <c r="AT138" i="15"/>
  <c r="AR138" i="15"/>
  <c r="AQ138" i="15"/>
  <c r="AP138" i="15"/>
  <c r="AO138" i="15"/>
  <c r="AN138" i="15"/>
  <c r="AM138" i="15"/>
  <c r="AK138" i="15"/>
  <c r="AI138" i="15"/>
  <c r="AH138" i="15"/>
  <c r="AG138" i="15"/>
  <c r="AF138" i="15"/>
  <c r="AE138" i="15"/>
  <c r="AD138" i="15"/>
  <c r="AT137" i="15"/>
  <c r="AR137" i="15"/>
  <c r="AQ137" i="15"/>
  <c r="AP137" i="15"/>
  <c r="AO137" i="15"/>
  <c r="AN137" i="15"/>
  <c r="AM137" i="15"/>
  <c r="AK137" i="15"/>
  <c r="AI137" i="15"/>
  <c r="AH137" i="15"/>
  <c r="AG137" i="15"/>
  <c r="AF137" i="15"/>
  <c r="AE137" i="15"/>
  <c r="AD137" i="15"/>
  <c r="AT136" i="15"/>
  <c r="AR136" i="15"/>
  <c r="AQ136" i="15"/>
  <c r="AP136" i="15"/>
  <c r="AO136" i="15"/>
  <c r="AN136" i="15"/>
  <c r="AM136" i="15"/>
  <c r="AK136" i="15"/>
  <c r="AI136" i="15"/>
  <c r="AH136" i="15"/>
  <c r="AG136" i="15"/>
  <c r="AF136" i="15"/>
  <c r="AE136" i="15"/>
  <c r="AD136" i="15"/>
  <c r="AT135" i="15"/>
  <c r="AR135" i="15"/>
  <c r="AQ135" i="15"/>
  <c r="AP135" i="15"/>
  <c r="AO135" i="15"/>
  <c r="AN135" i="15"/>
  <c r="AM135" i="15"/>
  <c r="AK135" i="15"/>
  <c r="AI135" i="15"/>
  <c r="AH135" i="15"/>
  <c r="AG135" i="15"/>
  <c r="AF135" i="15"/>
  <c r="AE135" i="15"/>
  <c r="AD135" i="15"/>
  <c r="AT134" i="15"/>
  <c r="AR134" i="15"/>
  <c r="AQ134" i="15"/>
  <c r="AP134" i="15"/>
  <c r="AO134" i="15"/>
  <c r="AN134" i="15"/>
  <c r="AM134" i="15"/>
  <c r="AK134" i="15"/>
  <c r="AI134" i="15"/>
  <c r="AH134" i="15"/>
  <c r="AG134" i="15"/>
  <c r="AF134" i="15"/>
  <c r="AE134" i="15"/>
  <c r="AD134" i="15"/>
  <c r="AT133" i="15"/>
  <c r="AR133" i="15"/>
  <c r="AQ133" i="15"/>
  <c r="AP133" i="15"/>
  <c r="AO133" i="15"/>
  <c r="AN133" i="15"/>
  <c r="AM133" i="15"/>
  <c r="AK133" i="15"/>
  <c r="AI133" i="15"/>
  <c r="AH133" i="15"/>
  <c r="AG133" i="15"/>
  <c r="AF133" i="15"/>
  <c r="AE133" i="15"/>
  <c r="AD133" i="15"/>
  <c r="AT132" i="15"/>
  <c r="AR132" i="15"/>
  <c r="AQ132" i="15"/>
  <c r="AP132" i="15"/>
  <c r="AO132" i="15"/>
  <c r="AN132" i="15"/>
  <c r="AM132" i="15"/>
  <c r="AK132" i="15"/>
  <c r="AI132" i="15"/>
  <c r="AH132" i="15"/>
  <c r="AG132" i="15"/>
  <c r="AF132" i="15"/>
  <c r="AE132" i="15"/>
  <c r="AD132" i="15"/>
  <c r="AT131" i="15"/>
  <c r="AR131" i="15"/>
  <c r="AQ131" i="15"/>
  <c r="AP131" i="15"/>
  <c r="AO131" i="15"/>
  <c r="AN131" i="15"/>
  <c r="AM131" i="15"/>
  <c r="AK131" i="15"/>
  <c r="AI131" i="15"/>
  <c r="AH131" i="15"/>
  <c r="AG131" i="15"/>
  <c r="AF131" i="15"/>
  <c r="AE131" i="15"/>
  <c r="AD131" i="15"/>
  <c r="AT130" i="15"/>
  <c r="AR130" i="15"/>
  <c r="AQ130" i="15"/>
  <c r="AP130" i="15"/>
  <c r="AO130" i="15"/>
  <c r="AN130" i="15"/>
  <c r="AM130" i="15"/>
  <c r="AK130" i="15"/>
  <c r="AI130" i="15"/>
  <c r="AH130" i="15"/>
  <c r="AG130" i="15"/>
  <c r="AF130" i="15"/>
  <c r="AE130" i="15"/>
  <c r="AD130" i="15"/>
  <c r="AT129" i="15"/>
  <c r="AR129" i="15"/>
  <c r="AQ129" i="15"/>
  <c r="AP129" i="15"/>
  <c r="AO129" i="15"/>
  <c r="AN129" i="15"/>
  <c r="AM129" i="15"/>
  <c r="AK129" i="15"/>
  <c r="AI129" i="15"/>
  <c r="AH129" i="15"/>
  <c r="AG129" i="15"/>
  <c r="AF129" i="15"/>
  <c r="AE129" i="15"/>
  <c r="AD129" i="15"/>
  <c r="AT128" i="15"/>
  <c r="AR128" i="15"/>
  <c r="AQ128" i="15"/>
  <c r="AP128" i="15"/>
  <c r="AO128" i="15"/>
  <c r="AN128" i="15"/>
  <c r="AM128" i="15"/>
  <c r="AK128" i="15"/>
  <c r="AI128" i="15"/>
  <c r="AH128" i="15"/>
  <c r="AG128" i="15"/>
  <c r="AF128" i="15"/>
  <c r="AE128" i="15"/>
  <c r="AD128" i="15"/>
  <c r="AT127" i="15"/>
  <c r="AR127" i="15"/>
  <c r="AQ127" i="15"/>
  <c r="AP127" i="15"/>
  <c r="AO127" i="15"/>
  <c r="AN127" i="15"/>
  <c r="AM127" i="15"/>
  <c r="AK127" i="15"/>
  <c r="AI127" i="15"/>
  <c r="AH127" i="15"/>
  <c r="AG127" i="15"/>
  <c r="AF127" i="15"/>
  <c r="AE127" i="15"/>
  <c r="AD127" i="15"/>
  <c r="AT126" i="15"/>
  <c r="AR126" i="15"/>
  <c r="AQ126" i="15"/>
  <c r="AP126" i="15"/>
  <c r="AO126" i="15"/>
  <c r="AN126" i="15"/>
  <c r="AM126" i="15"/>
  <c r="AK126" i="15"/>
  <c r="AI126" i="15"/>
  <c r="AH126" i="15"/>
  <c r="AG126" i="15"/>
  <c r="AF126" i="15"/>
  <c r="AE126" i="15"/>
  <c r="AD126" i="15"/>
  <c r="AT125" i="15"/>
  <c r="AR125" i="15"/>
  <c r="AQ125" i="15"/>
  <c r="AP125" i="15"/>
  <c r="AO125" i="15"/>
  <c r="AN125" i="15"/>
  <c r="AM125" i="15"/>
  <c r="AK125" i="15"/>
  <c r="AI125" i="15"/>
  <c r="AH125" i="15"/>
  <c r="AG125" i="15"/>
  <c r="AF125" i="15"/>
  <c r="AE125" i="15"/>
  <c r="AD125" i="15"/>
  <c r="AT124" i="15"/>
  <c r="AR124" i="15"/>
  <c r="AQ124" i="15"/>
  <c r="AP124" i="15"/>
  <c r="AO124" i="15"/>
  <c r="AN124" i="15"/>
  <c r="AM124" i="15"/>
  <c r="AK124" i="15"/>
  <c r="AI124" i="15"/>
  <c r="AH124" i="15"/>
  <c r="AG124" i="15"/>
  <c r="AF124" i="15"/>
  <c r="AE124" i="15"/>
  <c r="AD124" i="15"/>
  <c r="AT123" i="15"/>
  <c r="AR123" i="15"/>
  <c r="AQ123" i="15"/>
  <c r="AP123" i="15"/>
  <c r="AO123" i="15"/>
  <c r="AN123" i="15"/>
  <c r="AM123" i="15"/>
  <c r="AK123" i="15"/>
  <c r="AI123" i="15"/>
  <c r="AH123" i="15"/>
  <c r="AG123" i="15"/>
  <c r="AF123" i="15"/>
  <c r="AE123" i="15"/>
  <c r="AD123" i="15"/>
  <c r="AT122" i="15"/>
  <c r="AR122" i="15"/>
  <c r="AQ122" i="15"/>
  <c r="AP122" i="15"/>
  <c r="AO122" i="15"/>
  <c r="AN122" i="15"/>
  <c r="AM122" i="15"/>
  <c r="AK122" i="15"/>
  <c r="AI122" i="15"/>
  <c r="AH122" i="15"/>
  <c r="AG122" i="15"/>
  <c r="AF122" i="15"/>
  <c r="AE122" i="15"/>
  <c r="AD122" i="15"/>
  <c r="AT121" i="15"/>
  <c r="AR121" i="15"/>
  <c r="AQ121" i="15"/>
  <c r="AP121" i="15"/>
  <c r="AO121" i="15"/>
  <c r="AN121" i="15"/>
  <c r="AM121" i="15"/>
  <c r="AK121" i="15"/>
  <c r="AI121" i="15"/>
  <c r="AH121" i="15"/>
  <c r="AG121" i="15"/>
  <c r="AF121" i="15"/>
  <c r="AE121" i="15"/>
  <c r="AD121" i="15"/>
  <c r="AT120" i="15"/>
  <c r="AR120" i="15"/>
  <c r="AQ120" i="15"/>
  <c r="AP120" i="15"/>
  <c r="AO120" i="15"/>
  <c r="AN120" i="15"/>
  <c r="AM120" i="15"/>
  <c r="AK120" i="15"/>
  <c r="AI120" i="15"/>
  <c r="AH120" i="15"/>
  <c r="AG120" i="15"/>
  <c r="AF120" i="15"/>
  <c r="AE120" i="15"/>
  <c r="AD120" i="15"/>
  <c r="AT119" i="15"/>
  <c r="AR119" i="15"/>
  <c r="AQ119" i="15"/>
  <c r="AP119" i="15"/>
  <c r="AO119" i="15"/>
  <c r="AN119" i="15"/>
  <c r="AM119" i="15"/>
  <c r="AK119" i="15"/>
  <c r="AI119" i="15"/>
  <c r="AH119" i="15"/>
  <c r="AG119" i="15"/>
  <c r="AF119" i="15"/>
  <c r="AE119" i="15"/>
  <c r="AD119" i="15"/>
  <c r="AT118" i="15"/>
  <c r="AR118" i="15"/>
  <c r="AQ118" i="15"/>
  <c r="AP118" i="15"/>
  <c r="AO118" i="15"/>
  <c r="AN118" i="15"/>
  <c r="AM118" i="15"/>
  <c r="AK118" i="15"/>
  <c r="AI118" i="15"/>
  <c r="AH118" i="15"/>
  <c r="AG118" i="15"/>
  <c r="AF118" i="15"/>
  <c r="AE118" i="15"/>
  <c r="AD118" i="15"/>
  <c r="AT117" i="15"/>
  <c r="AR117" i="15"/>
  <c r="AQ117" i="15"/>
  <c r="AP117" i="15"/>
  <c r="AO117" i="15"/>
  <c r="AN117" i="15"/>
  <c r="AM117" i="15"/>
  <c r="AK117" i="15"/>
  <c r="AI117" i="15"/>
  <c r="AH117" i="15"/>
  <c r="AG117" i="15"/>
  <c r="AF117" i="15"/>
  <c r="AE117" i="15"/>
  <c r="AD117" i="15"/>
  <c r="AT116" i="15"/>
  <c r="AR116" i="15"/>
  <c r="AQ116" i="15"/>
  <c r="AP116" i="15"/>
  <c r="AO116" i="15"/>
  <c r="AN116" i="15"/>
  <c r="AM116" i="15"/>
  <c r="AK116" i="15"/>
  <c r="AI116" i="15"/>
  <c r="AH116" i="15"/>
  <c r="AG116" i="15"/>
  <c r="AF116" i="15"/>
  <c r="AE116" i="15"/>
  <c r="AD116" i="15"/>
  <c r="AT115" i="15"/>
  <c r="AR115" i="15"/>
  <c r="AQ115" i="15"/>
  <c r="AP115" i="15"/>
  <c r="AO115" i="15"/>
  <c r="AN115" i="15"/>
  <c r="AM115" i="15"/>
  <c r="AK115" i="15"/>
  <c r="AI115" i="15"/>
  <c r="AH115" i="15"/>
  <c r="AG115" i="15"/>
  <c r="AF115" i="15"/>
  <c r="AE115" i="15"/>
  <c r="AD115" i="15"/>
  <c r="AT114" i="15"/>
  <c r="AR114" i="15"/>
  <c r="AQ114" i="15"/>
  <c r="AP114" i="15"/>
  <c r="AO114" i="15"/>
  <c r="AN114" i="15"/>
  <c r="AM114" i="15"/>
  <c r="AK114" i="15"/>
  <c r="AI114" i="15"/>
  <c r="AH114" i="15"/>
  <c r="AG114" i="15"/>
  <c r="AF114" i="15"/>
  <c r="AE114" i="15"/>
  <c r="AD114" i="15"/>
  <c r="AT113" i="15"/>
  <c r="AR113" i="15"/>
  <c r="AQ113" i="15"/>
  <c r="AP113" i="15"/>
  <c r="AO113" i="15"/>
  <c r="AN113" i="15"/>
  <c r="AM113" i="15"/>
  <c r="AK113" i="15"/>
  <c r="AI113" i="15"/>
  <c r="AH113" i="15"/>
  <c r="AG113" i="15"/>
  <c r="AF113" i="15"/>
  <c r="AE113" i="15"/>
  <c r="AD113" i="15"/>
  <c r="AT56" i="15"/>
  <c r="AR56" i="15"/>
  <c r="AQ56" i="15"/>
  <c r="AP56" i="15"/>
  <c r="AO56" i="15"/>
  <c r="AN56" i="15"/>
  <c r="AM56" i="15"/>
  <c r="AK56" i="15"/>
  <c r="AI56" i="15"/>
  <c r="AH56" i="15"/>
  <c r="AG56" i="15"/>
  <c r="AF56" i="15"/>
  <c r="AE56" i="15"/>
  <c r="AD56" i="15"/>
  <c r="AT55" i="15"/>
  <c r="AR55" i="15"/>
  <c r="AQ55" i="15"/>
  <c r="AP55" i="15"/>
  <c r="AO55" i="15"/>
  <c r="AN55" i="15"/>
  <c r="AM55" i="15"/>
  <c r="AK55" i="15"/>
  <c r="AI55" i="15"/>
  <c r="AH55" i="15"/>
  <c r="AG55" i="15"/>
  <c r="AF55" i="15"/>
  <c r="AE55" i="15"/>
  <c r="AD55" i="15"/>
  <c r="AT54" i="15"/>
  <c r="AR54" i="15"/>
  <c r="AQ54" i="15"/>
  <c r="AP54" i="15"/>
  <c r="AO54" i="15"/>
  <c r="AN54" i="15"/>
  <c r="AM54" i="15"/>
  <c r="AK54" i="15"/>
  <c r="AI54" i="15"/>
  <c r="AH54" i="15"/>
  <c r="AG54" i="15"/>
  <c r="AF54" i="15"/>
  <c r="AE54" i="15"/>
  <c r="AD54" i="15"/>
  <c r="AT53" i="15"/>
  <c r="AR53" i="15"/>
  <c r="AQ53" i="15"/>
  <c r="AP53" i="15"/>
  <c r="AO53" i="15"/>
  <c r="AN53" i="15"/>
  <c r="AM53" i="15"/>
  <c r="AK53" i="15"/>
  <c r="AI53" i="15"/>
  <c r="AH53" i="15"/>
  <c r="AG53" i="15"/>
  <c r="AF53" i="15"/>
  <c r="AE53" i="15"/>
  <c r="AD53" i="15"/>
  <c r="AT52" i="15"/>
  <c r="AR52" i="15"/>
  <c r="AQ52" i="15"/>
  <c r="AP52" i="15"/>
  <c r="AO52" i="15"/>
  <c r="AN52" i="15"/>
  <c r="AM52" i="15"/>
  <c r="AK52" i="15"/>
  <c r="AI52" i="15"/>
  <c r="AH52" i="15"/>
  <c r="AG52" i="15"/>
  <c r="AF52" i="15"/>
  <c r="AE52" i="15"/>
  <c r="AD52" i="15"/>
  <c r="AT51" i="15"/>
  <c r="AR51" i="15"/>
  <c r="AQ51" i="15"/>
  <c r="AP51" i="15"/>
  <c r="AO51" i="15"/>
  <c r="AN51" i="15"/>
  <c r="AM51" i="15"/>
  <c r="AK51" i="15"/>
  <c r="AI51" i="15"/>
  <c r="AH51" i="15"/>
  <c r="AG51" i="15"/>
  <c r="AF51" i="15"/>
  <c r="AE51" i="15"/>
  <c r="AD51" i="15"/>
  <c r="AT50" i="15"/>
  <c r="AR50" i="15"/>
  <c r="AQ50" i="15"/>
  <c r="AP50" i="15"/>
  <c r="AO50" i="15"/>
  <c r="AN50" i="15"/>
  <c r="AM50" i="15"/>
  <c r="AK50" i="15"/>
  <c r="AI50" i="15"/>
  <c r="AH50" i="15"/>
  <c r="AG50" i="15"/>
  <c r="AF50" i="15"/>
  <c r="AE50" i="15"/>
  <c r="AD50" i="15"/>
  <c r="AT49" i="15"/>
  <c r="AR49" i="15"/>
  <c r="AQ49" i="15"/>
  <c r="AP49" i="15"/>
  <c r="AO49" i="15"/>
  <c r="AN49" i="15"/>
  <c r="AM49" i="15"/>
  <c r="AK49" i="15"/>
  <c r="AI49" i="15"/>
  <c r="AH49" i="15"/>
  <c r="AG49" i="15"/>
  <c r="AF49" i="15"/>
  <c r="AE49" i="15"/>
  <c r="AD49" i="15"/>
  <c r="AT48" i="15"/>
  <c r="AR48" i="15"/>
  <c r="AQ48" i="15"/>
  <c r="AP48" i="15"/>
  <c r="AO48" i="15"/>
  <c r="AN48" i="15"/>
  <c r="AM48" i="15"/>
  <c r="AK48" i="15"/>
  <c r="AI48" i="15"/>
  <c r="AH48" i="15"/>
  <c r="AG48" i="15"/>
  <c r="AF48" i="15"/>
  <c r="AE48" i="15"/>
  <c r="AD48" i="15"/>
  <c r="AT47" i="15"/>
  <c r="AR47" i="15"/>
  <c r="AQ47" i="15"/>
  <c r="AP47" i="15"/>
  <c r="AO47" i="15"/>
  <c r="AN47" i="15"/>
  <c r="AM47" i="15"/>
  <c r="AK47" i="15"/>
  <c r="AI47" i="15"/>
  <c r="AH47" i="15"/>
  <c r="AG47" i="15"/>
  <c r="AF47" i="15"/>
  <c r="AE47" i="15"/>
  <c r="AD47" i="15"/>
  <c r="AT46" i="15"/>
  <c r="AR46" i="15"/>
  <c r="AQ46" i="15"/>
  <c r="AP46" i="15"/>
  <c r="AO46" i="15"/>
  <c r="AN46" i="15"/>
  <c r="AM46" i="15"/>
  <c r="AK46" i="15"/>
  <c r="AI46" i="15"/>
  <c r="AH46" i="15"/>
  <c r="AG46" i="15"/>
  <c r="AF46" i="15"/>
  <c r="AE46" i="15"/>
  <c r="AD46" i="15"/>
  <c r="AT45" i="15"/>
  <c r="AR45" i="15"/>
  <c r="AQ45" i="15"/>
  <c r="AP45" i="15"/>
  <c r="AO45" i="15"/>
  <c r="AN45" i="15"/>
  <c r="AM45" i="15"/>
  <c r="AK45" i="15"/>
  <c r="AI45" i="15"/>
  <c r="AH45" i="15"/>
  <c r="AG45" i="15"/>
  <c r="AF45" i="15"/>
  <c r="AE45" i="15"/>
  <c r="AD45" i="15"/>
  <c r="AT44" i="15"/>
  <c r="AR44" i="15"/>
  <c r="AQ44" i="15"/>
  <c r="AP44" i="15"/>
  <c r="AO44" i="15"/>
  <c r="AN44" i="15"/>
  <c r="AM44" i="15"/>
  <c r="AK44" i="15"/>
  <c r="AI44" i="15"/>
  <c r="AH44" i="15"/>
  <c r="AG44" i="15"/>
  <c r="AF44" i="15"/>
  <c r="AE44" i="15"/>
  <c r="AD44" i="15"/>
  <c r="AT43" i="15"/>
  <c r="AR43" i="15"/>
  <c r="AQ43" i="15"/>
  <c r="AP43" i="15"/>
  <c r="AO43" i="15"/>
  <c r="AN43" i="15"/>
  <c r="AM43" i="15"/>
  <c r="AK43" i="15"/>
  <c r="AI43" i="15"/>
  <c r="AH43" i="15"/>
  <c r="AG43" i="15"/>
  <c r="AF43" i="15"/>
  <c r="AE43" i="15"/>
  <c r="AD43" i="15"/>
  <c r="AT42" i="15"/>
  <c r="AR42" i="15"/>
  <c r="AQ42" i="15"/>
  <c r="AP42" i="15"/>
  <c r="AO42" i="15"/>
  <c r="AN42" i="15"/>
  <c r="AM42" i="15"/>
  <c r="AK42" i="15"/>
  <c r="AI42" i="15"/>
  <c r="AH42" i="15"/>
  <c r="AG42" i="15"/>
  <c r="AF42" i="15"/>
  <c r="AE42" i="15"/>
  <c r="AD42" i="15"/>
  <c r="AT41" i="15"/>
  <c r="AR41" i="15"/>
  <c r="AQ41" i="15"/>
  <c r="AP41" i="15"/>
  <c r="AO41" i="15"/>
  <c r="AN41" i="15"/>
  <c r="AM41" i="15"/>
  <c r="AK41" i="15"/>
  <c r="AI41" i="15"/>
  <c r="AH41" i="15"/>
  <c r="AG41" i="15"/>
  <c r="AF41" i="15"/>
  <c r="AE41" i="15"/>
  <c r="AD41" i="15"/>
  <c r="AT40" i="15"/>
  <c r="AR40" i="15"/>
  <c r="AQ40" i="15"/>
  <c r="AP40" i="15"/>
  <c r="AO40" i="15"/>
  <c r="AN40" i="15"/>
  <c r="AM40" i="15"/>
  <c r="AK40" i="15"/>
  <c r="AI40" i="15"/>
  <c r="AH40" i="15"/>
  <c r="AG40" i="15"/>
  <c r="AF40" i="15"/>
  <c r="AE40" i="15"/>
  <c r="AD40" i="15"/>
  <c r="AT39" i="15"/>
  <c r="AR39" i="15"/>
  <c r="AQ39" i="15"/>
  <c r="AP39" i="15"/>
  <c r="AO39" i="15"/>
  <c r="AN39" i="15"/>
  <c r="AM39" i="15"/>
  <c r="AK39" i="15"/>
  <c r="AI39" i="15"/>
  <c r="AH39" i="15"/>
  <c r="AG39" i="15"/>
  <c r="AF39" i="15"/>
  <c r="AE39" i="15"/>
  <c r="AD39" i="15"/>
  <c r="AT38" i="15"/>
  <c r="AR38" i="15"/>
  <c r="AQ38" i="15"/>
  <c r="AP38" i="15"/>
  <c r="AO38" i="15"/>
  <c r="AN38" i="15"/>
  <c r="AM38" i="15"/>
  <c r="AK38" i="15"/>
  <c r="AI38" i="15"/>
  <c r="AH38" i="15"/>
  <c r="AG38" i="15"/>
  <c r="AF38" i="15"/>
  <c r="AE38" i="15"/>
  <c r="AD38" i="15"/>
  <c r="AT37" i="15"/>
  <c r="AR37" i="15"/>
  <c r="AQ37" i="15"/>
  <c r="AP37" i="15"/>
  <c r="AO37" i="15"/>
  <c r="AN37" i="15"/>
  <c r="AM37" i="15"/>
  <c r="AK37" i="15"/>
  <c r="AI37" i="15"/>
  <c r="AH37" i="15"/>
  <c r="AG37" i="15"/>
  <c r="AF37" i="15"/>
  <c r="AE37" i="15"/>
  <c r="AD37" i="15"/>
  <c r="AT36" i="15"/>
  <c r="AR36" i="15"/>
  <c r="AQ36" i="15"/>
  <c r="AP36" i="15"/>
  <c r="AO36" i="15"/>
  <c r="AN36" i="15"/>
  <c r="AM36" i="15"/>
  <c r="AK36" i="15"/>
  <c r="AI36" i="15"/>
  <c r="AH36" i="15"/>
  <c r="AG36" i="15"/>
  <c r="AF36" i="15"/>
  <c r="AE36" i="15"/>
  <c r="AD36" i="15"/>
  <c r="AT35" i="15"/>
  <c r="AR35" i="15"/>
  <c r="AQ35" i="15"/>
  <c r="AP35" i="15"/>
  <c r="AO35" i="15"/>
  <c r="AN35" i="15"/>
  <c r="AM35" i="15"/>
  <c r="AK35" i="15"/>
  <c r="AI35" i="15"/>
  <c r="AH35" i="15"/>
  <c r="AG35" i="15"/>
  <c r="AF35" i="15"/>
  <c r="AE35" i="15"/>
  <c r="AD35" i="15"/>
  <c r="AT34" i="15"/>
  <c r="AR34" i="15"/>
  <c r="AQ34" i="15"/>
  <c r="AP34" i="15"/>
  <c r="AO34" i="15"/>
  <c r="AN34" i="15"/>
  <c r="AM34" i="15"/>
  <c r="AK34" i="15"/>
  <c r="AI34" i="15"/>
  <c r="AH34" i="15"/>
  <c r="AG34" i="15"/>
  <c r="AF34" i="15"/>
  <c r="AE34" i="15"/>
  <c r="AD34" i="15"/>
  <c r="AT33" i="15"/>
  <c r="AR33" i="15"/>
  <c r="AQ33" i="15"/>
  <c r="AP33" i="15"/>
  <c r="AO33" i="15"/>
  <c r="AN33" i="15"/>
  <c r="AM33" i="15"/>
  <c r="AK33" i="15"/>
  <c r="AI33" i="15"/>
  <c r="AH33" i="15"/>
  <c r="AG33" i="15"/>
  <c r="AF33" i="15"/>
  <c r="AE33" i="15"/>
  <c r="AD33" i="15"/>
  <c r="AT32" i="15"/>
  <c r="AR32" i="15"/>
  <c r="AQ32" i="15"/>
  <c r="AP32" i="15"/>
  <c r="AO32" i="15"/>
  <c r="AN32" i="15"/>
  <c r="AM32" i="15"/>
  <c r="AK32" i="15"/>
  <c r="AI32" i="15"/>
  <c r="AH32" i="15"/>
  <c r="AG32" i="15"/>
  <c r="AF32" i="15"/>
  <c r="AE32" i="15"/>
  <c r="AD32" i="15"/>
  <c r="AT31" i="15"/>
  <c r="AR31" i="15"/>
  <c r="AQ31" i="15"/>
  <c r="AP31" i="15"/>
  <c r="AO31" i="15"/>
  <c r="AN31" i="15"/>
  <c r="AM31" i="15"/>
  <c r="AK31" i="15"/>
  <c r="AI31" i="15"/>
  <c r="AH31" i="15"/>
  <c r="AG31" i="15"/>
  <c r="AF31" i="15"/>
  <c r="AE31" i="15"/>
  <c r="AD31" i="15"/>
  <c r="AT30" i="15"/>
  <c r="AR30" i="15"/>
  <c r="AQ30" i="15"/>
  <c r="AP30" i="15"/>
  <c r="AO30" i="15"/>
  <c r="AN30" i="15"/>
  <c r="AM30" i="15"/>
  <c r="AK30" i="15"/>
  <c r="AI30" i="15"/>
  <c r="AH30" i="15"/>
  <c r="AG30" i="15"/>
  <c r="AF30" i="15"/>
  <c r="AE30" i="15"/>
  <c r="AD30" i="15"/>
  <c r="AT29" i="15"/>
  <c r="AR29" i="15"/>
  <c r="AQ29" i="15"/>
  <c r="AP29" i="15"/>
  <c r="AO29" i="15"/>
  <c r="AN29" i="15"/>
  <c r="AM29" i="15"/>
  <c r="AK29" i="15"/>
  <c r="AI29" i="15"/>
  <c r="AH29" i="15"/>
  <c r="AG29" i="15"/>
  <c r="AF29" i="15"/>
  <c r="AE29" i="15"/>
  <c r="AD29" i="15"/>
  <c r="AT28" i="15"/>
  <c r="AR28" i="15"/>
  <c r="AQ28" i="15"/>
  <c r="AP28" i="15"/>
  <c r="AO28" i="15"/>
  <c r="AN28" i="15"/>
  <c r="AM28" i="15"/>
  <c r="AK28" i="15"/>
  <c r="AI28" i="15"/>
  <c r="AH28" i="15"/>
  <c r="AG28" i="15"/>
  <c r="AF28" i="15"/>
  <c r="AE28" i="15"/>
  <c r="AD28" i="15"/>
  <c r="AT27" i="15"/>
  <c r="AR27" i="15"/>
  <c r="AQ27" i="15"/>
  <c r="AP27" i="15"/>
  <c r="AO27" i="15"/>
  <c r="AN27" i="15"/>
  <c r="AM27" i="15"/>
  <c r="AK27" i="15"/>
  <c r="AI27" i="15"/>
  <c r="AH27" i="15"/>
  <c r="AG27" i="15"/>
  <c r="AF27" i="15"/>
  <c r="AE27" i="15"/>
  <c r="AD27" i="15"/>
  <c r="AT26" i="15"/>
  <c r="AR26" i="15"/>
  <c r="AQ26" i="15"/>
  <c r="AP26" i="15"/>
  <c r="AO26" i="15"/>
  <c r="AN26" i="15"/>
  <c r="AM26" i="15"/>
  <c r="AK26" i="15"/>
  <c r="AI26" i="15"/>
  <c r="AH26" i="15"/>
  <c r="AG26" i="15"/>
  <c r="AF26" i="15"/>
  <c r="AE26" i="15"/>
  <c r="AD26" i="15"/>
  <c r="AT25" i="15"/>
  <c r="AR25" i="15"/>
  <c r="AQ25" i="15"/>
  <c r="AP25" i="15"/>
  <c r="AO25" i="15"/>
  <c r="AN25" i="15"/>
  <c r="AM25" i="15"/>
  <c r="AK25" i="15"/>
  <c r="AI25" i="15"/>
  <c r="AH25" i="15"/>
  <c r="AG25" i="15"/>
  <c r="AF25" i="15"/>
  <c r="AE25" i="15"/>
  <c r="AD25" i="15"/>
  <c r="AT24" i="15"/>
  <c r="AR24" i="15"/>
  <c r="AQ24" i="15"/>
  <c r="AP24" i="15"/>
  <c r="AO24" i="15"/>
  <c r="AN24" i="15"/>
  <c r="AM24" i="15"/>
  <c r="AK24" i="15"/>
  <c r="AI24" i="15"/>
  <c r="AH24" i="15"/>
  <c r="AG24" i="15"/>
  <c r="AF24" i="15"/>
  <c r="AE24" i="15"/>
  <c r="AD24" i="15"/>
  <c r="AT23" i="15"/>
  <c r="AR23" i="15"/>
  <c r="AQ23" i="15"/>
  <c r="AP23" i="15"/>
  <c r="AO23" i="15"/>
  <c r="AN23" i="15"/>
  <c r="AM23" i="15"/>
  <c r="AK23" i="15"/>
  <c r="AI23" i="15"/>
  <c r="AH23" i="15"/>
  <c r="AG23" i="15"/>
  <c r="AF23" i="15"/>
  <c r="AE23" i="15"/>
  <c r="AD23" i="15"/>
  <c r="AT22" i="15"/>
  <c r="AR22" i="15"/>
  <c r="AQ22" i="15"/>
  <c r="AP22" i="15"/>
  <c r="AO22" i="15"/>
  <c r="AN22" i="15"/>
  <c r="AM22" i="15"/>
  <c r="AK22" i="15"/>
  <c r="AI22" i="15"/>
  <c r="AH22" i="15"/>
  <c r="AG22" i="15"/>
  <c r="AF22" i="15"/>
  <c r="AE22" i="15"/>
  <c r="AD22" i="15"/>
  <c r="AT21" i="15"/>
  <c r="AR21" i="15"/>
  <c r="AQ21" i="15"/>
  <c r="AP21" i="15"/>
  <c r="AO21" i="15"/>
  <c r="AN21" i="15"/>
  <c r="AM21" i="15"/>
  <c r="AK21" i="15"/>
  <c r="AI21" i="15"/>
  <c r="AH21" i="15"/>
  <c r="AG21" i="15"/>
  <c r="AF21" i="15"/>
  <c r="AE21" i="15"/>
  <c r="AD21" i="15"/>
  <c r="AT20" i="15"/>
  <c r="AR20" i="15"/>
  <c r="AQ20" i="15"/>
  <c r="AP20" i="15"/>
  <c r="AO20" i="15"/>
  <c r="AN20" i="15"/>
  <c r="AM20" i="15"/>
  <c r="AK20" i="15"/>
  <c r="AI20" i="15"/>
  <c r="AH20" i="15"/>
  <c r="AG20" i="15"/>
  <c r="AF20" i="15"/>
  <c r="AE20" i="15"/>
  <c r="AD20" i="15"/>
  <c r="AT19" i="15"/>
  <c r="AR19" i="15"/>
  <c r="AQ19" i="15"/>
  <c r="AP19" i="15"/>
  <c r="AO19" i="15"/>
  <c r="AN19" i="15"/>
  <c r="AM19" i="15"/>
  <c r="AK19" i="15"/>
  <c r="AI19" i="15"/>
  <c r="AH19" i="15"/>
  <c r="AG19" i="15"/>
  <c r="AF19" i="15"/>
  <c r="AE19" i="15"/>
  <c r="AD19" i="15"/>
  <c r="AT18" i="15"/>
  <c r="AR18" i="15"/>
  <c r="AQ18" i="15"/>
  <c r="AP18" i="15"/>
  <c r="AO18" i="15"/>
  <c r="AN18" i="15"/>
  <c r="AM18" i="15"/>
  <c r="AK18" i="15"/>
  <c r="AI18" i="15"/>
  <c r="AH18" i="15"/>
  <c r="AG18" i="15"/>
  <c r="AF18" i="15"/>
  <c r="AE18" i="15"/>
  <c r="AD18" i="15"/>
  <c r="AT17" i="15"/>
  <c r="AR17" i="15"/>
  <c r="AQ17" i="15"/>
  <c r="AP17" i="15"/>
  <c r="AO17" i="15"/>
  <c r="AN17" i="15"/>
  <c r="AM17" i="15"/>
  <c r="AK17" i="15"/>
  <c r="AI17" i="15"/>
  <c r="AH17" i="15"/>
  <c r="AG17" i="15"/>
  <c r="AF17" i="15"/>
  <c r="AE17" i="15"/>
  <c r="AD17" i="15"/>
  <c r="AT16" i="15"/>
  <c r="AR16" i="15"/>
  <c r="AQ16" i="15"/>
  <c r="AP16" i="15"/>
  <c r="AO16" i="15"/>
  <c r="AN16" i="15"/>
  <c r="AM16" i="15"/>
  <c r="AK16" i="15"/>
  <c r="AI16" i="15"/>
  <c r="AH16" i="15"/>
  <c r="AG16" i="15"/>
  <c r="AF16" i="15"/>
  <c r="AE16" i="15"/>
  <c r="AD16" i="15"/>
  <c r="AT15" i="15"/>
  <c r="AR15" i="15"/>
  <c r="AQ15" i="15"/>
  <c r="AP15" i="15"/>
  <c r="AO15" i="15"/>
  <c r="AN15" i="15"/>
  <c r="AM15" i="15"/>
  <c r="AK15" i="15"/>
  <c r="AI15" i="15"/>
  <c r="AH15" i="15"/>
  <c r="AG15" i="15"/>
  <c r="AF15" i="15"/>
  <c r="AE15" i="15"/>
  <c r="AD15" i="15"/>
  <c r="AT14" i="15"/>
  <c r="AR14" i="15"/>
  <c r="AQ14" i="15"/>
  <c r="AP14" i="15"/>
  <c r="AO14" i="15"/>
  <c r="AN14" i="15"/>
  <c r="AM14" i="15"/>
  <c r="AK14" i="15"/>
  <c r="AI14" i="15"/>
  <c r="AH14" i="15"/>
  <c r="AG14" i="15"/>
  <c r="AF14" i="15"/>
  <c r="AE14" i="15"/>
  <c r="AD14" i="15"/>
  <c r="AT13" i="15"/>
  <c r="AR13" i="15"/>
  <c r="AQ13" i="15"/>
  <c r="AP13" i="15"/>
  <c r="AO13" i="15"/>
  <c r="AN13" i="15"/>
  <c r="AM13" i="15"/>
  <c r="AK13" i="15"/>
  <c r="AI13" i="15"/>
  <c r="AH13" i="15"/>
  <c r="AG13" i="15"/>
  <c r="AF13" i="15"/>
  <c r="AE13" i="15"/>
  <c r="AD13" i="15"/>
  <c r="AT12" i="15"/>
  <c r="AR12" i="15"/>
  <c r="AQ12" i="15"/>
  <c r="AP12" i="15"/>
  <c r="AO12" i="15"/>
  <c r="AN12" i="15"/>
  <c r="AM12" i="15"/>
  <c r="AK12" i="15"/>
  <c r="AI12" i="15"/>
  <c r="AH12" i="15"/>
  <c r="AG12" i="15"/>
  <c r="AF12" i="15"/>
  <c r="AE12" i="15"/>
  <c r="AD12" i="15"/>
  <c r="AT11" i="15"/>
  <c r="AR11" i="15"/>
  <c r="AQ11" i="15"/>
  <c r="AP11" i="15"/>
  <c r="AO11" i="15"/>
  <c r="AN11" i="15"/>
  <c r="AM11" i="15"/>
  <c r="AK11" i="15"/>
  <c r="AI11" i="15"/>
  <c r="AH11" i="15"/>
  <c r="AG11" i="15"/>
  <c r="AF11" i="15"/>
  <c r="AE11" i="15"/>
  <c r="AD11" i="15"/>
  <c r="AT10" i="15"/>
  <c r="AR10" i="15"/>
  <c r="AQ10" i="15"/>
  <c r="AP10" i="15"/>
  <c r="AO10" i="15"/>
  <c r="AN10" i="15"/>
  <c r="AM10" i="15"/>
  <c r="AK10" i="15"/>
  <c r="AI10" i="15"/>
  <c r="AH10" i="15"/>
  <c r="AG10" i="15"/>
  <c r="AF10" i="15"/>
  <c r="AE10" i="15"/>
  <c r="AD10" i="15"/>
  <c r="AB262" i="15"/>
  <c r="AB261" i="15"/>
  <c r="AB260" i="15"/>
  <c r="AB259" i="15"/>
  <c r="AB258" i="15"/>
  <c r="AB257" i="15"/>
  <c r="AB256" i="15"/>
  <c r="AB255" i="15"/>
  <c r="AB254" i="15"/>
  <c r="AB253" i="15"/>
  <c r="AB252" i="15"/>
  <c r="AB251" i="15"/>
  <c r="AB250" i="15"/>
  <c r="AB249" i="15"/>
  <c r="AB248" i="15"/>
  <c r="AB247" i="15"/>
  <c r="AB246" i="15"/>
  <c r="AB245" i="15"/>
  <c r="AB244" i="15"/>
  <c r="AB243" i="15"/>
  <c r="AB242" i="15"/>
  <c r="AB241" i="15"/>
  <c r="AB240" i="15"/>
  <c r="AB239" i="15"/>
  <c r="AB238" i="15"/>
  <c r="AB237" i="15"/>
  <c r="AB236" i="15"/>
  <c r="AB235" i="15"/>
  <c r="AB234" i="15"/>
  <c r="AB233" i="15"/>
  <c r="AB232" i="15"/>
  <c r="AB231" i="15"/>
  <c r="AB230" i="15"/>
  <c r="AB229" i="15"/>
  <c r="AB228" i="15"/>
  <c r="AB227" i="15"/>
  <c r="AB226" i="15"/>
  <c r="AB225" i="15"/>
  <c r="AB224" i="15"/>
  <c r="AB223" i="15"/>
  <c r="AB222" i="15"/>
  <c r="AB221" i="15"/>
  <c r="AB220" i="15"/>
  <c r="AB219" i="15"/>
  <c r="AB218" i="15"/>
  <c r="AB217" i="15"/>
  <c r="AB216" i="15"/>
  <c r="AB215" i="15"/>
  <c r="S262" i="15"/>
  <c r="S261" i="15"/>
  <c r="S260" i="15"/>
  <c r="S259" i="15"/>
  <c r="S258" i="15"/>
  <c r="S257" i="15"/>
  <c r="S256" i="15"/>
  <c r="S255" i="15"/>
  <c r="S254" i="15"/>
  <c r="S253" i="15"/>
  <c r="S252" i="15"/>
  <c r="S251" i="15"/>
  <c r="S250" i="15"/>
  <c r="S249" i="15"/>
  <c r="S248" i="15"/>
  <c r="S247" i="15"/>
  <c r="S246" i="15"/>
  <c r="S245" i="15"/>
  <c r="S244" i="15"/>
  <c r="S243" i="15"/>
  <c r="S242" i="15"/>
  <c r="S241" i="15"/>
  <c r="S240" i="15"/>
  <c r="S239" i="15"/>
  <c r="S238" i="15"/>
  <c r="S237" i="15"/>
  <c r="S236" i="15"/>
  <c r="S235" i="15"/>
  <c r="S234" i="15"/>
  <c r="S233" i="15"/>
  <c r="S232" i="15"/>
  <c r="S231" i="15"/>
  <c r="S230" i="15"/>
  <c r="S229" i="15"/>
  <c r="S228" i="15"/>
  <c r="S227" i="15"/>
  <c r="S226" i="15"/>
  <c r="S225" i="15"/>
  <c r="S224" i="15"/>
  <c r="S223" i="15"/>
  <c r="S222" i="15"/>
  <c r="S221" i="15"/>
  <c r="S220" i="15"/>
  <c r="S219" i="15"/>
  <c r="S218" i="15"/>
  <c r="S217" i="15"/>
  <c r="S216" i="15"/>
  <c r="S215" i="15"/>
  <c r="J262" i="15"/>
  <c r="AB159" i="15"/>
  <c r="AB158" i="15"/>
  <c r="AB157" i="15"/>
  <c r="AB156" i="15"/>
  <c r="AB155" i="15"/>
  <c r="AB154" i="15"/>
  <c r="AB153" i="15"/>
  <c r="AB152" i="15"/>
  <c r="AB151" i="15"/>
  <c r="AB150" i="15"/>
  <c r="AB149" i="15"/>
  <c r="AB148" i="15"/>
  <c r="AB147" i="15"/>
  <c r="AB146" i="15"/>
  <c r="AB145" i="15"/>
  <c r="AB144" i="15"/>
  <c r="AB143" i="15"/>
  <c r="AB142" i="15"/>
  <c r="AB141" i="15"/>
  <c r="AB140" i="15"/>
  <c r="AB139" i="15"/>
  <c r="AB138" i="15"/>
  <c r="AB137" i="15"/>
  <c r="AB136" i="15"/>
  <c r="AB135" i="15"/>
  <c r="AB134" i="15"/>
  <c r="AB133" i="15"/>
  <c r="AB132" i="15"/>
  <c r="AB131" i="15"/>
  <c r="AB130" i="15"/>
  <c r="AB129" i="15"/>
  <c r="AB128" i="15"/>
  <c r="AB127" i="15"/>
  <c r="AB126" i="15"/>
  <c r="AB125" i="15"/>
  <c r="AB124" i="15"/>
  <c r="AB123" i="15"/>
  <c r="AB122" i="15"/>
  <c r="AB121" i="15"/>
  <c r="AB120" i="15"/>
  <c r="AB119" i="15"/>
  <c r="AB118" i="15"/>
  <c r="AB117" i="15"/>
  <c r="AB116" i="15"/>
  <c r="AB115" i="15"/>
  <c r="AB114" i="15"/>
  <c r="AB113" i="15"/>
  <c r="AB112" i="15"/>
  <c r="S159" i="15"/>
  <c r="S158" i="15"/>
  <c r="S157" i="15"/>
  <c r="S156" i="15"/>
  <c r="S155" i="15"/>
  <c r="S154" i="15"/>
  <c r="S153" i="15"/>
  <c r="S152" i="15"/>
  <c r="S151" i="15"/>
  <c r="S150" i="15"/>
  <c r="S149" i="15"/>
  <c r="S148" i="15"/>
  <c r="S147" i="15"/>
  <c r="S146" i="15"/>
  <c r="S145" i="15"/>
  <c r="S144" i="15"/>
  <c r="S143" i="15"/>
  <c r="S142" i="15"/>
  <c r="S141" i="15"/>
  <c r="S140" i="15"/>
  <c r="S139" i="15"/>
  <c r="S138" i="15"/>
  <c r="S137" i="15"/>
  <c r="S136" i="15"/>
  <c r="S135" i="15"/>
  <c r="S134" i="15"/>
  <c r="S133" i="15"/>
  <c r="S132" i="15"/>
  <c r="S131" i="15"/>
  <c r="S130" i="15"/>
  <c r="S129" i="15"/>
  <c r="S128" i="15"/>
  <c r="S127" i="15"/>
  <c r="S126" i="15"/>
  <c r="S125" i="15"/>
  <c r="S124" i="15"/>
  <c r="S123" i="15"/>
  <c r="S122" i="15"/>
  <c r="S121" i="15"/>
  <c r="S120" i="15"/>
  <c r="S119" i="15"/>
  <c r="S118" i="15"/>
  <c r="S117" i="15"/>
  <c r="S116" i="15"/>
  <c r="S115" i="15"/>
  <c r="S114" i="15"/>
  <c r="S113" i="15"/>
  <c r="S112" i="15"/>
  <c r="J159" i="15"/>
  <c r="B102" i="15"/>
  <c r="C102" i="15"/>
  <c r="D102" i="15"/>
  <c r="E102" i="15"/>
  <c r="F102" i="15"/>
  <c r="G102" i="15"/>
  <c r="I102" i="15"/>
  <c r="AE162" i="15" l="1"/>
  <c r="AI162" i="15"/>
  <c r="AO162" i="15"/>
  <c r="AT162" i="15"/>
  <c r="AG163" i="15"/>
  <c r="AM163" i="15"/>
  <c r="AQ163" i="15"/>
  <c r="AE164" i="15"/>
  <c r="AI164" i="15"/>
  <c r="AO164" i="15"/>
  <c r="AT164" i="15"/>
  <c r="AG165" i="15"/>
  <c r="AM165" i="15"/>
  <c r="AQ165" i="15"/>
  <c r="AE166" i="15"/>
  <c r="AI166" i="15"/>
  <c r="AO166" i="15"/>
  <c r="AT166" i="15"/>
  <c r="AG167" i="15"/>
  <c r="AM167" i="15"/>
  <c r="AQ167" i="15"/>
  <c r="AE168" i="15"/>
  <c r="AI168" i="15"/>
  <c r="AO168" i="15"/>
  <c r="AT168" i="15"/>
  <c r="AG169" i="15"/>
  <c r="AM169" i="15"/>
  <c r="AQ169" i="15"/>
  <c r="AE170" i="15"/>
  <c r="AI170" i="15"/>
  <c r="AO170" i="15"/>
  <c r="AT170" i="15"/>
  <c r="AG171" i="15"/>
  <c r="AM171" i="15"/>
  <c r="AQ171" i="15"/>
  <c r="AE172" i="15"/>
  <c r="AI172" i="15"/>
  <c r="AO172" i="15"/>
  <c r="AT172" i="15"/>
  <c r="AG173" i="15"/>
  <c r="AM173" i="15"/>
  <c r="AQ173" i="15"/>
  <c r="AE174" i="15"/>
  <c r="AI174" i="15"/>
  <c r="AO174" i="15"/>
  <c r="AT174" i="15"/>
  <c r="AG175" i="15"/>
  <c r="AM175" i="15"/>
  <c r="AQ175" i="15"/>
  <c r="AE176" i="15"/>
  <c r="AI176" i="15"/>
  <c r="AO176" i="15"/>
  <c r="AT176" i="15"/>
  <c r="AG177" i="15"/>
  <c r="AM177" i="15"/>
  <c r="AQ177" i="15"/>
  <c r="AE178" i="15"/>
  <c r="AI178" i="15"/>
  <c r="AO178" i="15"/>
  <c r="AT178" i="15"/>
  <c r="AG179" i="15"/>
  <c r="AM179" i="15"/>
  <c r="AQ179" i="15"/>
  <c r="AE180" i="15"/>
  <c r="AI180" i="15"/>
  <c r="AO180" i="15"/>
  <c r="AT180" i="15"/>
  <c r="AG181" i="15"/>
  <c r="AM181" i="15"/>
  <c r="AQ181" i="15"/>
  <c r="AE182" i="15"/>
  <c r="AI182" i="15"/>
  <c r="AO182" i="15"/>
  <c r="AT182" i="15"/>
  <c r="AG183" i="15"/>
  <c r="AM183" i="15"/>
  <c r="AQ183" i="15"/>
  <c r="AE184" i="15"/>
  <c r="AI184" i="15"/>
  <c r="AO184" i="15"/>
  <c r="AT184" i="15"/>
  <c r="AG185" i="15"/>
  <c r="AM185" i="15"/>
  <c r="AQ185" i="15"/>
  <c r="AE186" i="15"/>
  <c r="AI186" i="15"/>
  <c r="AO186" i="15"/>
  <c r="AT186" i="15"/>
  <c r="AG187" i="15"/>
  <c r="AM187" i="15"/>
  <c r="AQ187" i="15"/>
  <c r="AE188" i="15"/>
  <c r="AI188" i="15"/>
  <c r="AO188" i="15"/>
  <c r="AT188" i="15"/>
  <c r="AG189" i="15"/>
  <c r="AM189" i="15"/>
  <c r="AQ189" i="15"/>
  <c r="AE190" i="15"/>
  <c r="AI190" i="15"/>
  <c r="AO190" i="15"/>
  <c r="AT190" i="15"/>
  <c r="AG191" i="15"/>
  <c r="AM191" i="15"/>
  <c r="AQ191" i="15"/>
  <c r="AE192" i="15"/>
  <c r="AI192" i="15"/>
  <c r="AO192" i="15"/>
  <c r="AT192" i="15"/>
  <c r="AG193" i="15"/>
  <c r="AM193" i="15"/>
  <c r="AQ193" i="15"/>
  <c r="AE194" i="15"/>
  <c r="AI194" i="15"/>
  <c r="AO194" i="15"/>
  <c r="AT194" i="15"/>
  <c r="AG195" i="15"/>
  <c r="AM195" i="15"/>
  <c r="AQ195" i="15"/>
  <c r="AE196" i="15"/>
  <c r="AI196" i="15"/>
  <c r="AO196" i="15"/>
  <c r="AT196" i="15"/>
  <c r="AM59" i="15"/>
  <c r="AQ59" i="15"/>
  <c r="AO60" i="15"/>
  <c r="AN59" i="15"/>
  <c r="AR59" i="15"/>
  <c r="AP60" i="15"/>
  <c r="AN61" i="15"/>
  <c r="AR61" i="15"/>
  <c r="AP62" i="15"/>
  <c r="AN63" i="15"/>
  <c r="AR63" i="15"/>
  <c r="AP64" i="15"/>
  <c r="AN65" i="15"/>
  <c r="AR65" i="15"/>
  <c r="AP66" i="15"/>
  <c r="AN67" i="15"/>
  <c r="AR67" i="15"/>
  <c r="AT60" i="15"/>
  <c r="AM61" i="15"/>
  <c r="AQ61" i="15"/>
  <c r="AO62" i="15"/>
  <c r="AT62" i="15"/>
  <c r="AM63" i="15"/>
  <c r="AQ63" i="15"/>
  <c r="AO64" i="15"/>
  <c r="AT64" i="15"/>
  <c r="AM65" i="15"/>
  <c r="AQ65" i="15"/>
  <c r="AO66" i="15"/>
  <c r="AT66" i="15"/>
  <c r="AM67" i="15"/>
  <c r="AQ67" i="15"/>
  <c r="AO68" i="15"/>
  <c r="AT68" i="15"/>
  <c r="AM69" i="15"/>
  <c r="AQ69" i="15"/>
  <c r="AO70" i="15"/>
  <c r="AT70" i="15"/>
  <c r="AM71" i="15"/>
  <c r="AQ71" i="15"/>
  <c r="AO72" i="15"/>
  <c r="AT72" i="15"/>
  <c r="AM73" i="15"/>
  <c r="AQ73" i="15"/>
  <c r="AO74" i="15"/>
  <c r="AT74" i="15"/>
  <c r="AM75" i="15"/>
  <c r="AQ75" i="15"/>
  <c r="AO76" i="15"/>
  <c r="AT76" i="15"/>
  <c r="AM77" i="15"/>
  <c r="AQ77" i="15"/>
  <c r="AO78" i="15"/>
  <c r="AT78" i="15"/>
  <c r="AM79" i="15"/>
  <c r="AQ79" i="15"/>
  <c r="AO80" i="15"/>
  <c r="AT80" i="15"/>
  <c r="AM81" i="15"/>
  <c r="AQ81" i="15"/>
  <c r="AO82" i="15"/>
  <c r="AT82" i="15"/>
  <c r="AM83" i="15"/>
  <c r="AQ83" i="15"/>
  <c r="AO84" i="15"/>
  <c r="AT84" i="15"/>
  <c r="AM85" i="15"/>
  <c r="AQ85" i="15"/>
  <c r="AO86" i="15"/>
  <c r="AT86" i="15"/>
  <c r="AM87" i="15"/>
  <c r="AQ87" i="15"/>
  <c r="AO88" i="15"/>
  <c r="AT88" i="15"/>
  <c r="AM89" i="15"/>
  <c r="AQ89" i="15"/>
  <c r="AO90" i="15"/>
  <c r="AT90" i="15"/>
  <c r="AM91" i="15"/>
  <c r="AQ91" i="15"/>
  <c r="AO92" i="15"/>
  <c r="AT92" i="15"/>
  <c r="AM93" i="15"/>
  <c r="AQ93" i="15"/>
  <c r="AO94" i="15"/>
  <c r="AT94" i="15"/>
  <c r="AM95" i="15"/>
  <c r="AQ95" i="15"/>
  <c r="AO96" i="15"/>
  <c r="AT96" i="15"/>
  <c r="AM97" i="15"/>
  <c r="AQ97" i="15"/>
  <c r="AO98" i="15"/>
  <c r="AT98" i="15"/>
  <c r="AM99" i="15"/>
  <c r="AQ99" i="15"/>
  <c r="AO100" i="15"/>
  <c r="AT100" i="15"/>
  <c r="AM101" i="15"/>
  <c r="AQ101" i="15"/>
  <c r="AO102" i="15"/>
  <c r="AT102" i="15"/>
  <c r="AP68" i="15"/>
  <c r="AN69" i="15"/>
  <c r="AR69" i="15"/>
  <c r="AP70" i="15"/>
  <c r="AN71" i="15"/>
  <c r="AR71" i="15"/>
  <c r="AP72" i="15"/>
  <c r="AN73" i="15"/>
  <c r="AR73" i="15"/>
  <c r="AP74" i="15"/>
  <c r="AN75" i="15"/>
  <c r="AR75" i="15"/>
  <c r="AP76" i="15"/>
  <c r="AN77" i="15"/>
  <c r="AR77" i="15"/>
  <c r="AP78" i="15"/>
  <c r="AN79" i="15"/>
  <c r="AR79" i="15"/>
  <c r="AP80" i="15"/>
  <c r="AN81" i="15"/>
  <c r="AR81" i="15"/>
  <c r="AP82" i="15"/>
  <c r="AN83" i="15"/>
  <c r="AR83" i="15"/>
  <c r="AP84" i="15"/>
  <c r="AN85" i="15"/>
  <c r="AR85" i="15"/>
  <c r="AP86" i="15"/>
  <c r="AN87" i="15"/>
  <c r="AR87" i="15"/>
  <c r="AP88" i="15"/>
  <c r="AN89" i="15"/>
  <c r="AR89" i="15"/>
  <c r="AP90" i="15"/>
  <c r="AN91" i="15"/>
  <c r="AR91" i="15"/>
  <c r="AP92" i="15"/>
  <c r="AN93" i="15"/>
  <c r="AR93" i="15"/>
  <c r="AP94" i="15"/>
  <c r="AN95" i="15"/>
  <c r="AR95" i="15"/>
  <c r="AP96" i="15"/>
  <c r="AN97" i="15"/>
  <c r="AR97" i="15"/>
  <c r="AP98" i="15"/>
  <c r="AN99" i="15"/>
  <c r="AR99" i="15"/>
  <c r="AP100" i="15"/>
  <c r="AN101" i="15"/>
  <c r="AR101" i="15"/>
  <c r="AP102" i="15"/>
  <c r="AD162" i="15"/>
  <c r="AH162" i="15"/>
  <c r="AN162" i="15"/>
  <c r="AR162" i="15"/>
  <c r="AF163" i="15"/>
  <c r="AK163" i="15"/>
  <c r="AP163" i="15"/>
  <c r="AD164" i="15"/>
  <c r="AH164" i="15"/>
  <c r="AN164" i="15"/>
  <c r="AR164" i="15"/>
  <c r="AF165" i="15"/>
  <c r="AK165" i="15"/>
  <c r="AP165" i="15"/>
  <c r="AD166" i="15"/>
  <c r="AH166" i="15"/>
  <c r="AN166" i="15"/>
  <c r="AR166" i="15"/>
  <c r="AF167" i="15"/>
  <c r="AK167" i="15"/>
  <c r="AP167" i="15"/>
  <c r="AD168" i="15"/>
  <c r="AH168" i="15"/>
  <c r="AN168" i="15"/>
  <c r="AR168" i="15"/>
  <c r="AF169" i="15"/>
  <c r="AK169" i="15"/>
  <c r="AP169" i="15"/>
  <c r="AD170" i="15"/>
  <c r="AH170" i="15"/>
  <c r="AN170" i="15"/>
  <c r="AR170" i="15"/>
  <c r="AF171" i="15"/>
  <c r="AK171" i="15"/>
  <c r="AP171" i="15"/>
  <c r="AD172" i="15"/>
  <c r="AH172" i="15"/>
  <c r="AN172" i="15"/>
  <c r="AR172" i="15"/>
  <c r="AF173" i="15"/>
  <c r="AK173" i="15"/>
  <c r="AP173" i="15"/>
  <c r="AD174" i="15"/>
  <c r="AH174" i="15"/>
  <c r="AN174" i="15"/>
  <c r="AR174" i="15"/>
  <c r="AF175" i="15"/>
  <c r="AK175" i="15"/>
  <c r="AP175" i="15"/>
  <c r="AD176" i="15"/>
  <c r="AH176" i="15"/>
  <c r="AN176" i="15"/>
  <c r="AR176" i="15"/>
  <c r="AF177" i="15"/>
  <c r="AK177" i="15"/>
  <c r="AP177" i="15"/>
  <c r="AD178" i="15"/>
  <c r="AH178" i="15"/>
  <c r="AN178" i="15"/>
  <c r="AR178" i="15"/>
  <c r="AF179" i="15"/>
  <c r="AK179" i="15"/>
  <c r="AP179" i="15"/>
  <c r="AD180" i="15"/>
  <c r="AH180" i="15"/>
  <c r="AN180" i="15"/>
  <c r="AR180" i="15"/>
  <c r="AF181" i="15"/>
  <c r="AK181" i="15"/>
  <c r="AP181" i="15"/>
  <c r="AD182" i="15"/>
  <c r="AH182" i="15"/>
  <c r="AN182" i="15"/>
  <c r="AR182" i="15"/>
  <c r="AF183" i="15"/>
  <c r="AK183" i="15"/>
  <c r="AP183" i="15"/>
  <c r="AD184" i="15"/>
  <c r="AH184" i="15"/>
  <c r="AN184" i="15"/>
  <c r="AR184" i="15"/>
  <c r="AF185" i="15"/>
  <c r="AK185" i="15"/>
  <c r="AP185" i="15"/>
  <c r="AD186" i="15"/>
  <c r="AH186" i="15"/>
  <c r="AN186" i="15"/>
  <c r="AR186" i="15"/>
  <c r="AF187" i="15"/>
  <c r="AK187" i="15"/>
  <c r="AP187" i="15"/>
  <c r="AD188" i="15"/>
  <c r="AH188" i="15"/>
  <c r="AN188" i="15"/>
  <c r="AR188" i="15"/>
  <c r="AF189" i="15"/>
  <c r="AK189" i="15"/>
  <c r="AP189" i="15"/>
  <c r="AD190" i="15"/>
  <c r="AH190" i="15"/>
  <c r="AN190" i="15"/>
  <c r="AR190" i="15"/>
  <c r="AF191" i="15"/>
  <c r="AK191" i="15"/>
  <c r="AP191" i="15"/>
  <c r="AD192" i="15"/>
  <c r="AH192" i="15"/>
  <c r="AN192" i="15"/>
  <c r="AR192" i="15"/>
  <c r="AF193" i="15"/>
  <c r="AK193" i="15"/>
  <c r="AP193" i="15"/>
  <c r="AD194" i="15"/>
  <c r="AH194" i="15"/>
  <c r="AN194" i="15"/>
  <c r="AR194" i="15"/>
  <c r="AF195" i="15"/>
  <c r="AK195" i="15"/>
  <c r="AP195" i="15"/>
  <c r="AD196" i="15"/>
  <c r="AH196" i="15"/>
  <c r="AN196" i="15"/>
  <c r="AR196" i="15"/>
  <c r="AF197" i="15"/>
  <c r="AK197" i="15"/>
  <c r="AP197" i="15"/>
  <c r="AD198" i="15"/>
  <c r="AH198" i="15"/>
  <c r="AN198" i="15"/>
  <c r="AR198" i="15"/>
  <c r="AF199" i="15"/>
  <c r="AK199" i="15"/>
  <c r="AP199" i="15"/>
  <c r="AD200" i="15"/>
  <c r="AH200" i="15"/>
  <c r="AN200" i="15"/>
  <c r="AR200" i="15"/>
  <c r="AF201" i="15"/>
  <c r="AK201" i="15"/>
  <c r="AP201" i="15"/>
  <c r="AG197" i="15"/>
  <c r="AM197" i="15"/>
  <c r="AQ197" i="15"/>
  <c r="AE198" i="15"/>
  <c r="AI198" i="15"/>
  <c r="AO198" i="15"/>
  <c r="AT198" i="15"/>
  <c r="AG199" i="15"/>
  <c r="AM199" i="15"/>
  <c r="AQ199" i="15"/>
  <c r="AE200" i="15"/>
  <c r="AI200" i="15"/>
  <c r="AO200" i="15"/>
  <c r="AT200" i="15"/>
  <c r="AG201" i="15"/>
  <c r="AM201" i="15"/>
  <c r="AQ201" i="15"/>
  <c r="AE202" i="15"/>
  <c r="AI202" i="15"/>
  <c r="AO202" i="15"/>
  <c r="AT202" i="15"/>
  <c r="AG203" i="15"/>
  <c r="AM203" i="15"/>
  <c r="AQ203" i="15"/>
  <c r="AE204" i="15"/>
  <c r="AI204" i="15"/>
  <c r="AO204" i="15"/>
  <c r="AT204" i="15"/>
  <c r="AH308" i="15"/>
  <c r="AD308" i="15"/>
  <c r="AO59" i="15"/>
  <c r="AT59" i="15"/>
  <c r="AM60" i="15"/>
  <c r="AQ60" i="15"/>
  <c r="AO61" i="15"/>
  <c r="AT61" i="15"/>
  <c r="AM62" i="15"/>
  <c r="AQ62" i="15"/>
  <c r="AO63" i="15"/>
  <c r="AT63" i="15"/>
  <c r="AM64" i="15"/>
  <c r="AQ64" i="15"/>
  <c r="AO65" i="15"/>
  <c r="AT65" i="15"/>
  <c r="AM66" i="15"/>
  <c r="AQ66" i="15"/>
  <c r="AO67" i="15"/>
  <c r="AU67" i="15" s="1"/>
  <c r="AT67" i="15"/>
  <c r="AM68" i="15"/>
  <c r="AQ68" i="15"/>
  <c r="AO69" i="15"/>
  <c r="AT69" i="15"/>
  <c r="AM70" i="15"/>
  <c r="AQ70" i="15"/>
  <c r="AO71" i="15"/>
  <c r="AT71" i="15"/>
  <c r="AM72" i="15"/>
  <c r="AQ72" i="15"/>
  <c r="AO73" i="15"/>
  <c r="AT73" i="15"/>
  <c r="AM74" i="15"/>
  <c r="AQ74" i="15"/>
  <c r="AO75" i="15"/>
  <c r="AT75" i="15"/>
  <c r="AM76" i="15"/>
  <c r="AQ76" i="15"/>
  <c r="AO77" i="15"/>
  <c r="AT77" i="15"/>
  <c r="AM78" i="15"/>
  <c r="AQ78" i="15"/>
  <c r="AO79" i="15"/>
  <c r="AT79" i="15"/>
  <c r="AM80" i="15"/>
  <c r="AQ80" i="15"/>
  <c r="AO81" i="15"/>
  <c r="AT81" i="15"/>
  <c r="AM82" i="15"/>
  <c r="AQ82" i="15"/>
  <c r="AO83" i="15"/>
  <c r="AT83" i="15"/>
  <c r="AM84" i="15"/>
  <c r="AQ84" i="15"/>
  <c r="AO85" i="15"/>
  <c r="AT85" i="15"/>
  <c r="AM86" i="15"/>
  <c r="AQ86" i="15"/>
  <c r="AO87" i="15"/>
  <c r="AT87" i="15"/>
  <c r="AM88" i="15"/>
  <c r="AQ88" i="15"/>
  <c r="AO89" i="15"/>
  <c r="AU89" i="15" s="1"/>
  <c r="AT89" i="15"/>
  <c r="AM90" i="15"/>
  <c r="AQ90" i="15"/>
  <c r="AO91" i="15"/>
  <c r="AT91" i="15"/>
  <c r="AM92" i="15"/>
  <c r="AQ92" i="15"/>
  <c r="AO93" i="15"/>
  <c r="AT93" i="15"/>
  <c r="AM94" i="15"/>
  <c r="AQ94" i="15"/>
  <c r="AO95" i="15"/>
  <c r="AT95" i="15"/>
  <c r="AM96" i="15"/>
  <c r="AQ96" i="15"/>
  <c r="AO97" i="15"/>
  <c r="AT97" i="15"/>
  <c r="AM98" i="15"/>
  <c r="AQ98" i="15"/>
  <c r="AO99" i="15"/>
  <c r="AT99" i="15"/>
  <c r="AM100" i="15"/>
  <c r="AQ100" i="15"/>
  <c r="AO101" i="15"/>
  <c r="AT101" i="15"/>
  <c r="AM102" i="15"/>
  <c r="AQ102" i="15"/>
  <c r="AF162" i="15"/>
  <c r="AK162" i="15"/>
  <c r="AP162" i="15"/>
  <c r="AD163" i="15"/>
  <c r="AH163" i="15"/>
  <c r="AN163" i="15"/>
  <c r="AR163" i="15"/>
  <c r="AF164" i="15"/>
  <c r="AK164" i="15"/>
  <c r="AP164" i="15"/>
  <c r="AP59" i="15"/>
  <c r="AN60" i="15"/>
  <c r="AR60" i="15"/>
  <c r="AP61" i="15"/>
  <c r="AN62" i="15"/>
  <c r="AR62" i="15"/>
  <c r="AP63" i="15"/>
  <c r="AN64" i="15"/>
  <c r="AR64" i="15"/>
  <c r="AP65" i="15"/>
  <c r="AN66" i="15"/>
  <c r="AR66" i="15"/>
  <c r="AP67" i="15"/>
  <c r="AN68" i="15"/>
  <c r="AR68" i="15"/>
  <c r="AP69" i="15"/>
  <c r="AN70" i="15"/>
  <c r="AR70" i="15"/>
  <c r="AP71" i="15"/>
  <c r="AN72" i="15"/>
  <c r="AR72" i="15"/>
  <c r="AP73" i="15"/>
  <c r="AN74" i="15"/>
  <c r="AR74" i="15"/>
  <c r="AP75" i="15"/>
  <c r="AN76" i="15"/>
  <c r="AR76" i="15"/>
  <c r="AP77" i="15"/>
  <c r="AN78" i="15"/>
  <c r="AR78" i="15"/>
  <c r="AP79" i="15"/>
  <c r="AN80" i="15"/>
  <c r="AR80" i="15"/>
  <c r="AP81" i="15"/>
  <c r="AN82" i="15"/>
  <c r="AR82" i="15"/>
  <c r="AP83" i="15"/>
  <c r="AN84" i="15"/>
  <c r="AR84" i="15"/>
  <c r="AP85" i="15"/>
  <c r="AN86" i="15"/>
  <c r="AR86" i="15"/>
  <c r="AP87" i="15"/>
  <c r="AN88" i="15"/>
  <c r="AR88" i="15"/>
  <c r="AP89" i="15"/>
  <c r="AN90" i="15"/>
  <c r="AR90" i="15"/>
  <c r="AP91" i="15"/>
  <c r="AN92" i="15"/>
  <c r="AR92" i="15"/>
  <c r="AP93" i="15"/>
  <c r="AN94" i="15"/>
  <c r="AR94" i="15"/>
  <c r="AP95" i="15"/>
  <c r="AN96" i="15"/>
  <c r="AR96" i="15"/>
  <c r="AP97" i="15"/>
  <c r="AN98" i="15"/>
  <c r="AR98" i="15"/>
  <c r="AP99" i="15"/>
  <c r="AN100" i="15"/>
  <c r="AR100" i="15"/>
  <c r="AP101" i="15"/>
  <c r="AH362" i="15"/>
  <c r="AN102" i="15"/>
  <c r="AR102" i="15"/>
  <c r="AF363" i="15"/>
  <c r="AK363" i="15"/>
  <c r="AG162" i="15"/>
  <c r="AM162" i="15"/>
  <c r="AQ162" i="15"/>
  <c r="AE163" i="15"/>
  <c r="AI163" i="15"/>
  <c r="AO163" i="15"/>
  <c r="AT163" i="15"/>
  <c r="AG164" i="15"/>
  <c r="AM164" i="15"/>
  <c r="AQ164" i="15"/>
  <c r="AD202" i="15"/>
  <c r="AH202" i="15"/>
  <c r="AR205" i="15"/>
  <c r="AN205" i="15"/>
  <c r="AH205" i="15"/>
  <c r="AD205" i="15"/>
  <c r="AR308" i="15"/>
  <c r="AN308" i="15"/>
  <c r="AP307" i="15"/>
  <c r="AK307" i="15"/>
  <c r="AF307" i="15"/>
  <c r="AR306" i="15"/>
  <c r="AN306" i="15"/>
  <c r="AH306" i="15"/>
  <c r="AD306" i="15"/>
  <c r="AP305" i="15"/>
  <c r="AK305" i="15"/>
  <c r="AD165" i="15"/>
  <c r="AH165" i="15"/>
  <c r="AN165" i="15"/>
  <c r="AR165" i="15"/>
  <c r="AF166" i="15"/>
  <c r="AK166" i="15"/>
  <c r="AP166" i="15"/>
  <c r="AD167" i="15"/>
  <c r="AH167" i="15"/>
  <c r="AN167" i="15"/>
  <c r="AR167" i="15"/>
  <c r="AF168" i="15"/>
  <c r="AK168" i="15"/>
  <c r="AP168" i="15"/>
  <c r="AD169" i="15"/>
  <c r="AH169" i="15"/>
  <c r="AN169" i="15"/>
  <c r="AR169" i="15"/>
  <c r="AF170" i="15"/>
  <c r="AK170" i="15"/>
  <c r="AP170" i="15"/>
  <c r="AD171" i="15"/>
  <c r="AH171" i="15"/>
  <c r="AN171" i="15"/>
  <c r="AR171" i="15"/>
  <c r="AF172" i="15"/>
  <c r="AK172" i="15"/>
  <c r="AP172" i="15"/>
  <c r="AD173" i="15"/>
  <c r="AH173" i="15"/>
  <c r="AN173" i="15"/>
  <c r="AR173" i="15"/>
  <c r="AF174" i="15"/>
  <c r="AK174" i="15"/>
  <c r="AP174" i="15"/>
  <c r="AD175" i="15"/>
  <c r="AH175" i="15"/>
  <c r="AN175" i="15"/>
  <c r="AR175" i="15"/>
  <c r="AF176" i="15"/>
  <c r="AK176" i="15"/>
  <c r="AP176" i="15"/>
  <c r="AD177" i="15"/>
  <c r="AH177" i="15"/>
  <c r="AN177" i="15"/>
  <c r="AR177" i="15"/>
  <c r="AF178" i="15"/>
  <c r="AK178" i="15"/>
  <c r="AP178" i="15"/>
  <c r="AD179" i="15"/>
  <c r="AH179" i="15"/>
  <c r="AN179" i="15"/>
  <c r="AR179" i="15"/>
  <c r="AF180" i="15"/>
  <c r="AK180" i="15"/>
  <c r="AP180" i="15"/>
  <c r="AD181" i="15"/>
  <c r="AH181" i="15"/>
  <c r="AN181" i="15"/>
  <c r="AR181" i="15"/>
  <c r="AF182" i="15"/>
  <c r="AK182" i="15"/>
  <c r="AP182" i="15"/>
  <c r="AD183" i="15"/>
  <c r="AH183" i="15"/>
  <c r="AN183" i="15"/>
  <c r="AR183" i="15"/>
  <c r="AF184" i="15"/>
  <c r="AK184" i="15"/>
  <c r="AP184" i="15"/>
  <c r="AD185" i="15"/>
  <c r="AH185" i="15"/>
  <c r="AN185" i="15"/>
  <c r="AR185" i="15"/>
  <c r="AF186" i="15"/>
  <c r="AK186" i="15"/>
  <c r="AP186" i="15"/>
  <c r="AD187" i="15"/>
  <c r="AH187" i="15"/>
  <c r="AN187" i="15"/>
  <c r="AR187" i="15"/>
  <c r="AF188" i="15"/>
  <c r="AK188" i="15"/>
  <c r="AP188" i="15"/>
  <c r="AD189" i="15"/>
  <c r="AH189" i="15"/>
  <c r="AN189" i="15"/>
  <c r="AR189" i="15"/>
  <c r="AF190" i="15"/>
  <c r="AK190" i="15"/>
  <c r="AP190" i="15"/>
  <c r="AD191" i="15"/>
  <c r="AH191" i="15"/>
  <c r="AN191" i="15"/>
  <c r="AR191" i="15"/>
  <c r="AF192" i="15"/>
  <c r="AK192" i="15"/>
  <c r="AP192" i="15"/>
  <c r="AD193" i="15"/>
  <c r="AH193" i="15"/>
  <c r="AN193" i="15"/>
  <c r="AR193" i="15"/>
  <c r="AF194" i="15"/>
  <c r="AK194" i="15"/>
  <c r="AP194" i="15"/>
  <c r="AD195" i="15"/>
  <c r="AH195" i="15"/>
  <c r="AN195" i="15"/>
  <c r="AR195" i="15"/>
  <c r="AF196" i="15"/>
  <c r="AK196" i="15"/>
  <c r="AP196" i="15"/>
  <c r="AD197" i="15"/>
  <c r="AH197" i="15"/>
  <c r="AN197" i="15"/>
  <c r="AR197" i="15"/>
  <c r="AF198" i="15"/>
  <c r="AK198" i="15"/>
  <c r="AP198" i="15"/>
  <c r="AD199" i="15"/>
  <c r="AH199" i="15"/>
  <c r="AN199" i="15"/>
  <c r="AR199" i="15"/>
  <c r="AF200" i="15"/>
  <c r="AK200" i="15"/>
  <c r="AP200" i="15"/>
  <c r="AD201" i="15"/>
  <c r="AH201" i="15"/>
  <c r="AN201" i="15"/>
  <c r="AR201" i="15"/>
  <c r="AF202" i="15"/>
  <c r="AK202" i="15"/>
  <c r="AP202" i="15"/>
  <c r="AD203" i="15"/>
  <c r="AH203" i="15"/>
  <c r="AN203" i="15"/>
  <c r="AR203" i="15"/>
  <c r="AF204" i="15"/>
  <c r="AK204" i="15"/>
  <c r="AP204" i="15"/>
  <c r="AQ205" i="15"/>
  <c r="AM205" i="15"/>
  <c r="AG205" i="15"/>
  <c r="AQ308" i="15"/>
  <c r="AM308" i="15"/>
  <c r="AG308" i="15"/>
  <c r="AT307" i="15"/>
  <c r="AO307" i="15"/>
  <c r="AI307" i="15"/>
  <c r="AE307" i="15"/>
  <c r="AQ306" i="15"/>
  <c r="AM306" i="15"/>
  <c r="AG306" i="15"/>
  <c r="AT305" i="15"/>
  <c r="AO305" i="15"/>
  <c r="AI305" i="15"/>
  <c r="AE305" i="15"/>
  <c r="AQ304" i="15"/>
  <c r="AM304" i="15"/>
  <c r="AG304" i="15"/>
  <c r="AT303" i="15"/>
  <c r="AO303" i="15"/>
  <c r="AI303" i="15"/>
  <c r="AE303" i="15"/>
  <c r="AQ302" i="15"/>
  <c r="AM302" i="15"/>
  <c r="AG302" i="15"/>
  <c r="AT301" i="15"/>
  <c r="AO301" i="15"/>
  <c r="AI301" i="15"/>
  <c r="AE301" i="15"/>
  <c r="AQ300" i="15"/>
  <c r="AM300" i="15"/>
  <c r="AG300" i="15"/>
  <c r="AT299" i="15"/>
  <c r="AO299" i="15"/>
  <c r="AI299" i="15"/>
  <c r="AE299" i="15"/>
  <c r="AQ298" i="15"/>
  <c r="AM298" i="15"/>
  <c r="AG298" i="15"/>
  <c r="AT297" i="15"/>
  <c r="AO297" i="15"/>
  <c r="AI297" i="15"/>
  <c r="AE297" i="15"/>
  <c r="AQ296" i="15"/>
  <c r="AM296" i="15"/>
  <c r="AG296" i="15"/>
  <c r="AT295" i="15"/>
  <c r="AO295" i="15"/>
  <c r="AI295" i="15"/>
  <c r="AE295" i="15"/>
  <c r="AQ294" i="15"/>
  <c r="AM294" i="15"/>
  <c r="AG294" i="15"/>
  <c r="AT293" i="15"/>
  <c r="AO293" i="15"/>
  <c r="AI293" i="15"/>
  <c r="AE293" i="15"/>
  <c r="AQ292" i="15"/>
  <c r="AM292" i="15"/>
  <c r="AG292" i="15"/>
  <c r="AT291" i="15"/>
  <c r="AO291" i="15"/>
  <c r="AI291" i="15"/>
  <c r="AE291" i="15"/>
  <c r="AQ290" i="15"/>
  <c r="AM290" i="15"/>
  <c r="AG290" i="15"/>
  <c r="AT289" i="15"/>
  <c r="AO289" i="15"/>
  <c r="AI289" i="15"/>
  <c r="AE289" i="15"/>
  <c r="AQ288" i="15"/>
  <c r="AM288" i="15"/>
  <c r="AG288" i="15"/>
  <c r="AT287" i="15"/>
  <c r="AO287" i="15"/>
  <c r="AI287" i="15"/>
  <c r="AE287" i="15"/>
  <c r="AQ286" i="15"/>
  <c r="AM286" i="15"/>
  <c r="AG286" i="15"/>
  <c r="AT285" i="15"/>
  <c r="AO285" i="15"/>
  <c r="AI285" i="15"/>
  <c r="AE285" i="15"/>
  <c r="AQ284" i="15"/>
  <c r="AM284" i="15"/>
  <c r="AG284" i="15"/>
  <c r="AT283" i="15"/>
  <c r="AO283" i="15"/>
  <c r="AI283" i="15"/>
  <c r="AE283" i="15"/>
  <c r="AQ282" i="15"/>
  <c r="AM282" i="15"/>
  <c r="AG282" i="15"/>
  <c r="AT281" i="15"/>
  <c r="AO281" i="15"/>
  <c r="AI281" i="15"/>
  <c r="AE281" i="15"/>
  <c r="AQ280" i="15"/>
  <c r="AM280" i="15"/>
  <c r="AG280" i="15"/>
  <c r="AT279" i="15"/>
  <c r="AO279" i="15"/>
  <c r="AI279" i="15"/>
  <c r="AE279" i="15"/>
  <c r="AQ278" i="15"/>
  <c r="AM278" i="15"/>
  <c r="AG278" i="15"/>
  <c r="AT277" i="15"/>
  <c r="AO277" i="15"/>
  <c r="AI277" i="15"/>
  <c r="AE277" i="15"/>
  <c r="AQ276" i="15"/>
  <c r="AM276" i="15"/>
  <c r="AG276" i="15"/>
  <c r="AT275" i="15"/>
  <c r="AO275" i="15"/>
  <c r="AI275" i="15"/>
  <c r="AE275" i="15"/>
  <c r="AQ274" i="15"/>
  <c r="AM274" i="15"/>
  <c r="AG274" i="15"/>
  <c r="AT273" i="15"/>
  <c r="AO273" i="15"/>
  <c r="AI273" i="15"/>
  <c r="AE273" i="15"/>
  <c r="AQ272" i="15"/>
  <c r="AM272" i="15"/>
  <c r="AG272" i="15"/>
  <c r="AT271" i="15"/>
  <c r="AO271" i="15"/>
  <c r="AI271" i="15"/>
  <c r="AE271" i="15"/>
  <c r="AQ270" i="15"/>
  <c r="AM270" i="15"/>
  <c r="AG270" i="15"/>
  <c r="AT269" i="15"/>
  <c r="AO269" i="15"/>
  <c r="AI269" i="15"/>
  <c r="AE269" i="15"/>
  <c r="AQ268" i="15"/>
  <c r="AM268" i="15"/>
  <c r="AG268" i="15"/>
  <c r="AE165" i="15"/>
  <c r="AI165" i="15"/>
  <c r="AO165" i="15"/>
  <c r="AT165" i="15"/>
  <c r="AG166" i="15"/>
  <c r="AM166" i="15"/>
  <c r="AQ166" i="15"/>
  <c r="AE167" i="15"/>
  <c r="AI167" i="15"/>
  <c r="AO167" i="15"/>
  <c r="AT167" i="15"/>
  <c r="AG168" i="15"/>
  <c r="AM168" i="15"/>
  <c r="AQ168" i="15"/>
  <c r="AE169" i="15"/>
  <c r="AI169" i="15"/>
  <c r="AO169" i="15"/>
  <c r="AT169" i="15"/>
  <c r="AG170" i="15"/>
  <c r="AM170" i="15"/>
  <c r="AQ170" i="15"/>
  <c r="AE171" i="15"/>
  <c r="AI171" i="15"/>
  <c r="AO171" i="15"/>
  <c r="AT171" i="15"/>
  <c r="AG172" i="15"/>
  <c r="AM172" i="15"/>
  <c r="AQ172" i="15"/>
  <c r="AE173" i="15"/>
  <c r="AI173" i="15"/>
  <c r="AO173" i="15"/>
  <c r="AT173" i="15"/>
  <c r="AG174" i="15"/>
  <c r="AM174" i="15"/>
  <c r="AQ174" i="15"/>
  <c r="AE175" i="15"/>
  <c r="AI175" i="15"/>
  <c r="AO175" i="15"/>
  <c r="AT175" i="15"/>
  <c r="AG176" i="15"/>
  <c r="AM176" i="15"/>
  <c r="AQ176" i="15"/>
  <c r="AE177" i="15"/>
  <c r="AI177" i="15"/>
  <c r="AO177" i="15"/>
  <c r="AT177" i="15"/>
  <c r="AG178" i="15"/>
  <c r="AM178" i="15"/>
  <c r="AQ178" i="15"/>
  <c r="AE179" i="15"/>
  <c r="AI179" i="15"/>
  <c r="AO179" i="15"/>
  <c r="AT179" i="15"/>
  <c r="AG180" i="15"/>
  <c r="AM180" i="15"/>
  <c r="AQ180" i="15"/>
  <c r="AE181" i="15"/>
  <c r="AI181" i="15"/>
  <c r="AO181" i="15"/>
  <c r="AT181" i="15"/>
  <c r="AG182" i="15"/>
  <c r="AM182" i="15"/>
  <c r="AQ182" i="15"/>
  <c r="AE183" i="15"/>
  <c r="AI183" i="15"/>
  <c r="AO183" i="15"/>
  <c r="AT183" i="15"/>
  <c r="AG184" i="15"/>
  <c r="AM184" i="15"/>
  <c r="AQ184" i="15"/>
  <c r="AE185" i="15"/>
  <c r="AI185" i="15"/>
  <c r="AO185" i="15"/>
  <c r="AT185" i="15"/>
  <c r="AG186" i="15"/>
  <c r="AM186" i="15"/>
  <c r="AQ186" i="15"/>
  <c r="AE187" i="15"/>
  <c r="AI187" i="15"/>
  <c r="AO187" i="15"/>
  <c r="AT187" i="15"/>
  <c r="AG188" i="15"/>
  <c r="AM188" i="15"/>
  <c r="AQ188" i="15"/>
  <c r="AE189" i="15"/>
  <c r="AI189" i="15"/>
  <c r="AO189" i="15"/>
  <c r="AT189" i="15"/>
  <c r="AG190" i="15"/>
  <c r="AM190" i="15"/>
  <c r="AQ190" i="15"/>
  <c r="AE191" i="15"/>
  <c r="AI191" i="15"/>
  <c r="AO191" i="15"/>
  <c r="AT191" i="15"/>
  <c r="AG192" i="15"/>
  <c r="AM192" i="15"/>
  <c r="AQ192" i="15"/>
  <c r="AE193" i="15"/>
  <c r="AI193" i="15"/>
  <c r="AO193" i="15"/>
  <c r="AT193" i="15"/>
  <c r="AG194" i="15"/>
  <c r="AM194" i="15"/>
  <c r="AQ194" i="15"/>
  <c r="AE195" i="15"/>
  <c r="AI195" i="15"/>
  <c r="AO195" i="15"/>
  <c r="AT195" i="15"/>
  <c r="AG196" i="15"/>
  <c r="AM196" i="15"/>
  <c r="AQ196" i="15"/>
  <c r="AE197" i="15"/>
  <c r="AI197" i="15"/>
  <c r="AO197" i="15"/>
  <c r="AT197" i="15"/>
  <c r="AG198" i="15"/>
  <c r="AM198" i="15"/>
  <c r="AQ198" i="15"/>
  <c r="AE199" i="15"/>
  <c r="AI199" i="15"/>
  <c r="AO199" i="15"/>
  <c r="AT199" i="15"/>
  <c r="AG200" i="15"/>
  <c r="AM200" i="15"/>
  <c r="AQ200" i="15"/>
  <c r="AE201" i="15"/>
  <c r="AI201" i="15"/>
  <c r="AO201" i="15"/>
  <c r="AT201" i="15"/>
  <c r="AG202" i="15"/>
  <c r="AM202" i="15"/>
  <c r="AQ202" i="15"/>
  <c r="AE203" i="15"/>
  <c r="AI203" i="15"/>
  <c r="AO203" i="15"/>
  <c r="AT203" i="15"/>
  <c r="AG204" i="15"/>
  <c r="AM204" i="15"/>
  <c r="AQ204" i="15"/>
  <c r="AP205" i="15"/>
  <c r="AK205" i="15"/>
  <c r="AF205" i="15"/>
  <c r="AP308" i="15"/>
  <c r="AK308" i="15"/>
  <c r="AF308" i="15"/>
  <c r="AR307" i="15"/>
  <c r="AN307" i="15"/>
  <c r="AH307" i="15"/>
  <c r="AD307" i="15"/>
  <c r="AP306" i="15"/>
  <c r="AK306" i="15"/>
  <c r="AF306" i="15"/>
  <c r="AR305" i="15"/>
  <c r="AN305" i="15"/>
  <c r="AH305" i="15"/>
  <c r="AD305" i="15"/>
  <c r="AP304" i="15"/>
  <c r="AK304" i="15"/>
  <c r="AF304" i="15"/>
  <c r="AR303" i="15"/>
  <c r="AN303" i="15"/>
  <c r="AH303" i="15"/>
  <c r="AD303" i="15"/>
  <c r="AP302" i="15"/>
  <c r="AK302" i="15"/>
  <c r="AF302" i="15"/>
  <c r="AR301" i="15"/>
  <c r="AN301" i="15"/>
  <c r="AH301" i="15"/>
  <c r="AD301" i="15"/>
  <c r="AP300" i="15"/>
  <c r="AK300" i="15"/>
  <c r="AF300" i="15"/>
  <c r="AR299" i="15"/>
  <c r="AN299" i="15"/>
  <c r="AH299" i="15"/>
  <c r="AD299" i="15"/>
  <c r="AP298" i="15"/>
  <c r="AK298" i="15"/>
  <c r="AF298" i="15"/>
  <c r="AR297" i="15"/>
  <c r="AN297" i="15"/>
  <c r="AH297" i="15"/>
  <c r="AD297" i="15"/>
  <c r="AP296" i="15"/>
  <c r="AK296" i="15"/>
  <c r="AF296" i="15"/>
  <c r="AR295" i="15"/>
  <c r="AN295" i="15"/>
  <c r="AH295" i="15"/>
  <c r="AD295" i="15"/>
  <c r="AP294" i="15"/>
  <c r="AK294" i="15"/>
  <c r="AF294" i="15"/>
  <c r="AR293" i="15"/>
  <c r="AN293" i="15"/>
  <c r="AH293" i="15"/>
  <c r="AD293" i="15"/>
  <c r="AP292" i="15"/>
  <c r="AK292" i="15"/>
  <c r="AF292" i="15"/>
  <c r="AR291" i="15"/>
  <c r="AN291" i="15"/>
  <c r="AH291" i="15"/>
  <c r="AD291" i="15"/>
  <c r="AP290" i="15"/>
  <c r="AK290" i="15"/>
  <c r="AF290" i="15"/>
  <c r="AR289" i="15"/>
  <c r="AN289" i="15"/>
  <c r="AH289" i="15"/>
  <c r="AD289" i="15"/>
  <c r="AP288" i="15"/>
  <c r="AK288" i="15"/>
  <c r="AF288" i="15"/>
  <c r="AR287" i="15"/>
  <c r="AN287" i="15"/>
  <c r="AH287" i="15"/>
  <c r="AD287" i="15"/>
  <c r="AP286" i="15"/>
  <c r="AK286" i="15"/>
  <c r="AF286" i="15"/>
  <c r="AR285" i="15"/>
  <c r="AN285" i="15"/>
  <c r="AH285" i="15"/>
  <c r="AD285" i="15"/>
  <c r="AP284" i="15"/>
  <c r="AK284" i="15"/>
  <c r="AF284" i="15"/>
  <c r="AR283" i="15"/>
  <c r="AN283" i="15"/>
  <c r="AH283" i="15"/>
  <c r="AD283" i="15"/>
  <c r="AP282" i="15"/>
  <c r="AK282" i="15"/>
  <c r="AF282" i="15"/>
  <c r="AR281" i="15"/>
  <c r="AN281" i="15"/>
  <c r="AH281" i="15"/>
  <c r="AD281" i="15"/>
  <c r="AP280" i="15"/>
  <c r="AK280" i="15"/>
  <c r="AF280" i="15"/>
  <c r="AR279" i="15"/>
  <c r="AN279" i="15"/>
  <c r="AH279" i="15"/>
  <c r="AD279" i="15"/>
  <c r="AP278" i="15"/>
  <c r="AK278" i="15"/>
  <c r="AF278" i="15"/>
  <c r="AR277" i="15"/>
  <c r="AN277" i="15"/>
  <c r="AH277" i="15"/>
  <c r="AD277" i="15"/>
  <c r="AP276" i="15"/>
  <c r="AK276" i="15"/>
  <c r="AF276" i="15"/>
  <c r="AR275" i="15"/>
  <c r="AN275" i="15"/>
  <c r="AH275" i="15"/>
  <c r="AD275" i="15"/>
  <c r="AP274" i="15"/>
  <c r="AK274" i="15"/>
  <c r="AF274" i="15"/>
  <c r="AR273" i="15"/>
  <c r="AN273" i="15"/>
  <c r="AH273" i="15"/>
  <c r="AD273" i="15"/>
  <c r="AP272" i="15"/>
  <c r="AK272" i="15"/>
  <c r="AF272" i="15"/>
  <c r="AR271" i="15"/>
  <c r="AN271" i="15"/>
  <c r="AH271" i="15"/>
  <c r="AD271" i="15"/>
  <c r="AP270" i="15"/>
  <c r="AK270" i="15"/>
  <c r="AF270" i="15"/>
  <c r="AR269" i="15"/>
  <c r="AN269" i="15"/>
  <c r="AH269" i="15"/>
  <c r="AD269" i="15"/>
  <c r="AP268" i="15"/>
  <c r="AK268" i="15"/>
  <c r="AF268" i="15"/>
  <c r="AN202" i="15"/>
  <c r="AR202" i="15"/>
  <c r="AF203" i="15"/>
  <c r="AK203" i="15"/>
  <c r="AP203" i="15"/>
  <c r="AD204" i="15"/>
  <c r="AH204" i="15"/>
  <c r="AN204" i="15"/>
  <c r="AR204" i="15"/>
  <c r="AT205" i="15"/>
  <c r="AO205" i="15"/>
  <c r="AI205" i="15"/>
  <c r="AE205" i="15"/>
  <c r="AT308" i="15"/>
  <c r="AO308" i="15"/>
  <c r="AI308" i="15"/>
  <c r="AE308" i="15"/>
  <c r="AQ307" i="15"/>
  <c r="AM307" i="15"/>
  <c r="AG307" i="15"/>
  <c r="AT306" i="15"/>
  <c r="AO306" i="15"/>
  <c r="AI306" i="15"/>
  <c r="AE306" i="15"/>
  <c r="AQ305" i="15"/>
  <c r="AM305" i="15"/>
  <c r="AG305" i="15"/>
  <c r="AT304" i="15"/>
  <c r="AO304" i="15"/>
  <c r="AI304" i="15"/>
  <c r="AE304" i="15"/>
  <c r="AQ303" i="15"/>
  <c r="AM303" i="15"/>
  <c r="AG303" i="15"/>
  <c r="AT302" i="15"/>
  <c r="AO302" i="15"/>
  <c r="AI302" i="15"/>
  <c r="AE302" i="15"/>
  <c r="AQ301" i="15"/>
  <c r="AM301" i="15"/>
  <c r="AG301" i="15"/>
  <c r="AT300" i="15"/>
  <c r="AO300" i="15"/>
  <c r="AI300" i="15"/>
  <c r="AE300" i="15"/>
  <c r="AQ299" i="15"/>
  <c r="AM299" i="15"/>
  <c r="AG299" i="15"/>
  <c r="AT298" i="15"/>
  <c r="AO298" i="15"/>
  <c r="AI298" i="15"/>
  <c r="AE298" i="15"/>
  <c r="AQ297" i="15"/>
  <c r="AM297" i="15"/>
  <c r="AG297" i="15"/>
  <c r="AT296" i="15"/>
  <c r="AO296" i="15"/>
  <c r="AI296" i="15"/>
  <c r="AE296" i="15"/>
  <c r="AQ295" i="15"/>
  <c r="AM295" i="15"/>
  <c r="AG295" i="15"/>
  <c r="AT294" i="15"/>
  <c r="AO294" i="15"/>
  <c r="AI294" i="15"/>
  <c r="AE294" i="15"/>
  <c r="AQ293" i="15"/>
  <c r="AM293" i="15"/>
  <c r="AG293" i="15"/>
  <c r="AT292" i="15"/>
  <c r="AO292" i="15"/>
  <c r="AI292" i="15"/>
  <c r="AE292" i="15"/>
  <c r="AQ291" i="15"/>
  <c r="AM291" i="15"/>
  <c r="AG291" i="15"/>
  <c r="AT290" i="15"/>
  <c r="AO290" i="15"/>
  <c r="AI290" i="15"/>
  <c r="AE290" i="15"/>
  <c r="AQ289" i="15"/>
  <c r="AM289" i="15"/>
  <c r="AG289" i="15"/>
  <c r="AT288" i="15"/>
  <c r="AO288" i="15"/>
  <c r="AI288" i="15"/>
  <c r="AE288" i="15"/>
  <c r="AQ287" i="15"/>
  <c r="AM287" i="15"/>
  <c r="AG287" i="15"/>
  <c r="AT286" i="15"/>
  <c r="AO286" i="15"/>
  <c r="AI286" i="15"/>
  <c r="AE286" i="15"/>
  <c r="AQ285" i="15"/>
  <c r="AM285" i="15"/>
  <c r="AG285" i="15"/>
  <c r="AT284" i="15"/>
  <c r="AO284" i="15"/>
  <c r="AI284" i="15"/>
  <c r="AE284" i="15"/>
  <c r="AQ283" i="15"/>
  <c r="AM283" i="15"/>
  <c r="AG283" i="15"/>
  <c r="AT282" i="15"/>
  <c r="AO282" i="15"/>
  <c r="AI282" i="15"/>
  <c r="AE282" i="15"/>
  <c r="AQ281" i="15"/>
  <c r="AM281" i="15"/>
  <c r="AG281" i="15"/>
  <c r="AT280" i="15"/>
  <c r="AO280" i="15"/>
  <c r="AI280" i="15"/>
  <c r="AE280" i="15"/>
  <c r="AQ279" i="15"/>
  <c r="AM279" i="15"/>
  <c r="AG279" i="15"/>
  <c r="AT278" i="15"/>
  <c r="AO278" i="15"/>
  <c r="AI278" i="15"/>
  <c r="AE278" i="15"/>
  <c r="AQ277" i="15"/>
  <c r="AM277" i="15"/>
  <c r="AG277" i="15"/>
  <c r="AT276" i="15"/>
  <c r="AO276" i="15"/>
  <c r="AI276" i="15"/>
  <c r="AE276" i="15"/>
  <c r="AQ275" i="15"/>
  <c r="AM275" i="15"/>
  <c r="AG275" i="15"/>
  <c r="AT274" i="15"/>
  <c r="AO274" i="15"/>
  <c r="AI274" i="15"/>
  <c r="AE274" i="15"/>
  <c r="AQ273" i="15"/>
  <c r="AM273" i="15"/>
  <c r="AG273" i="15"/>
  <c r="AT272" i="15"/>
  <c r="AO272" i="15"/>
  <c r="AI272" i="15"/>
  <c r="AE272" i="15"/>
  <c r="AQ271" i="15"/>
  <c r="AM271" i="15"/>
  <c r="AG271" i="15"/>
  <c r="AT270" i="15"/>
  <c r="AO270" i="15"/>
  <c r="AI270" i="15"/>
  <c r="AE270" i="15"/>
  <c r="AQ269" i="15"/>
  <c r="AM269" i="15"/>
  <c r="AG269" i="15"/>
  <c r="AT268" i="15"/>
  <c r="AO268" i="15"/>
  <c r="AI268" i="15"/>
  <c r="AE268" i="15"/>
  <c r="AF305" i="15"/>
  <c r="AR304" i="15"/>
  <c r="AN304" i="15"/>
  <c r="AH304" i="15"/>
  <c r="AD304" i="15"/>
  <c r="AP303" i="15"/>
  <c r="AK303" i="15"/>
  <c r="AF303" i="15"/>
  <c r="AR302" i="15"/>
  <c r="AN302" i="15"/>
  <c r="AH302" i="15"/>
  <c r="AD302" i="15"/>
  <c r="AP301" i="15"/>
  <c r="AK301" i="15"/>
  <c r="AF301" i="15"/>
  <c r="AR300" i="15"/>
  <c r="AN300" i="15"/>
  <c r="AH300" i="15"/>
  <c r="AD300" i="15"/>
  <c r="AP299" i="15"/>
  <c r="AK299" i="15"/>
  <c r="AF299" i="15"/>
  <c r="AR298" i="15"/>
  <c r="AN298" i="15"/>
  <c r="AH298" i="15"/>
  <c r="AD298" i="15"/>
  <c r="AP297" i="15"/>
  <c r="AK297" i="15"/>
  <c r="AF297" i="15"/>
  <c r="AR296" i="15"/>
  <c r="AN296" i="15"/>
  <c r="AH296" i="15"/>
  <c r="AD296" i="15"/>
  <c r="AP295" i="15"/>
  <c r="AK295" i="15"/>
  <c r="AF295" i="15"/>
  <c r="AR294" i="15"/>
  <c r="AN294" i="15"/>
  <c r="AH294" i="15"/>
  <c r="AD294" i="15"/>
  <c r="AP293" i="15"/>
  <c r="AK293" i="15"/>
  <c r="AF293" i="15"/>
  <c r="AR292" i="15"/>
  <c r="AN292" i="15"/>
  <c r="AH292" i="15"/>
  <c r="AD292" i="15"/>
  <c r="AP291" i="15"/>
  <c r="AK291" i="15"/>
  <c r="AF291" i="15"/>
  <c r="AR290" i="15"/>
  <c r="AN290" i="15"/>
  <c r="AH290" i="15"/>
  <c r="AD290" i="15"/>
  <c r="AP289" i="15"/>
  <c r="AK289" i="15"/>
  <c r="AF289" i="15"/>
  <c r="AR288" i="15"/>
  <c r="AN288" i="15"/>
  <c r="AH288" i="15"/>
  <c r="AD288" i="15"/>
  <c r="AP287" i="15"/>
  <c r="AK287" i="15"/>
  <c r="AF287" i="15"/>
  <c r="AR286" i="15"/>
  <c r="AN286" i="15"/>
  <c r="AH286" i="15"/>
  <c r="AD286" i="15"/>
  <c r="AP285" i="15"/>
  <c r="AK285" i="15"/>
  <c r="AF285" i="15"/>
  <c r="AR284" i="15"/>
  <c r="AN284" i="15"/>
  <c r="AH284" i="15"/>
  <c r="AD284" i="15"/>
  <c r="AP283" i="15"/>
  <c r="AK283" i="15"/>
  <c r="AF283" i="15"/>
  <c r="AR282" i="15"/>
  <c r="AN282" i="15"/>
  <c r="AH282" i="15"/>
  <c r="AD282" i="15"/>
  <c r="AP281" i="15"/>
  <c r="AK281" i="15"/>
  <c r="AF281" i="15"/>
  <c r="AR280" i="15"/>
  <c r="AN280" i="15"/>
  <c r="AH280" i="15"/>
  <c r="AD280" i="15"/>
  <c r="AP279" i="15"/>
  <c r="AK279" i="15"/>
  <c r="AF279" i="15"/>
  <c r="AR278" i="15"/>
  <c r="AN278" i="15"/>
  <c r="AH278" i="15"/>
  <c r="AD278" i="15"/>
  <c r="AP277" i="15"/>
  <c r="AK277" i="15"/>
  <c r="AF277" i="15"/>
  <c r="AR276" i="15"/>
  <c r="AN276" i="15"/>
  <c r="AH276" i="15"/>
  <c r="AD276" i="15"/>
  <c r="AP275" i="15"/>
  <c r="AK275" i="15"/>
  <c r="AF275" i="15"/>
  <c r="AR274" i="15"/>
  <c r="AN274" i="15"/>
  <c r="AH274" i="15"/>
  <c r="AD274" i="15"/>
  <c r="AP273" i="15"/>
  <c r="AK273" i="15"/>
  <c r="AF273" i="15"/>
  <c r="AR272" i="15"/>
  <c r="AN272" i="15"/>
  <c r="AH272" i="15"/>
  <c r="AD272" i="15"/>
  <c r="AP271" i="15"/>
  <c r="AK271" i="15"/>
  <c r="AF271" i="15"/>
  <c r="AR270" i="15"/>
  <c r="AN270" i="15"/>
  <c r="AH270" i="15"/>
  <c r="AD270" i="15"/>
  <c r="AP269" i="15"/>
  <c r="AK269" i="15"/>
  <c r="AF269" i="15"/>
  <c r="AR268" i="15"/>
  <c r="AN268" i="15"/>
  <c r="AH268" i="15"/>
  <c r="AD268" i="15"/>
  <c r="AG364" i="15"/>
  <c r="AE365" i="15"/>
  <c r="AI365" i="15"/>
  <c r="AL235" i="15"/>
  <c r="AE364" i="15"/>
  <c r="AI364" i="15"/>
  <c r="AG365" i="15"/>
  <c r="K42" i="26"/>
  <c r="B44" i="26" s="1"/>
  <c r="O42" i="26"/>
  <c r="B47" i="26" s="1"/>
  <c r="O43" i="26"/>
  <c r="B48" i="26" s="1"/>
  <c r="J102" i="15"/>
  <c r="AG60" i="15"/>
  <c r="AE61" i="15"/>
  <c r="AI61" i="15"/>
  <c r="AG62" i="15"/>
  <c r="AE63" i="15"/>
  <c r="AI63" i="15"/>
  <c r="AG64" i="15"/>
  <c r="AE65" i="15"/>
  <c r="AI65" i="15"/>
  <c r="AG66" i="15"/>
  <c r="AE67" i="15"/>
  <c r="AI67" i="15"/>
  <c r="AG68" i="15"/>
  <c r="AE69" i="15"/>
  <c r="AI69" i="15"/>
  <c r="AG70" i="15"/>
  <c r="AE71" i="15"/>
  <c r="AI71" i="15"/>
  <c r="AG72" i="15"/>
  <c r="AE73" i="15"/>
  <c r="AI73" i="15"/>
  <c r="AG74" i="15"/>
  <c r="AE75" i="15"/>
  <c r="AI75" i="15"/>
  <c r="AG76" i="15"/>
  <c r="AE77" i="15"/>
  <c r="AI77" i="15"/>
  <c r="AG78" i="15"/>
  <c r="AE79" i="15"/>
  <c r="AI79" i="15"/>
  <c r="AG80" i="15"/>
  <c r="AE81" i="15"/>
  <c r="AI81" i="15"/>
  <c r="AG82" i="15"/>
  <c r="AE83" i="15"/>
  <c r="AI83" i="15"/>
  <c r="AG84" i="15"/>
  <c r="AE85" i="15"/>
  <c r="AI85" i="15"/>
  <c r="AG86" i="15"/>
  <c r="AE87" i="15"/>
  <c r="AI87" i="15"/>
  <c r="AG88" i="15"/>
  <c r="AE89" i="15"/>
  <c r="AI89" i="15"/>
  <c r="AG90" i="15"/>
  <c r="AE91" i="15"/>
  <c r="AI91" i="15"/>
  <c r="AG92" i="15"/>
  <c r="AE93" i="15"/>
  <c r="AI93" i="15"/>
  <c r="AG94" i="15"/>
  <c r="AE95" i="15"/>
  <c r="AI95" i="15"/>
  <c r="AF60" i="15"/>
  <c r="AK60" i="15"/>
  <c r="AH61" i="15"/>
  <c r="AF62" i="15"/>
  <c r="AK62" i="15"/>
  <c r="AH63" i="15"/>
  <c r="AF64" i="15"/>
  <c r="AK64" i="15"/>
  <c r="AH65" i="15"/>
  <c r="AF66" i="15"/>
  <c r="AK66" i="15"/>
  <c r="AH67" i="15"/>
  <c r="AF68" i="15"/>
  <c r="AK68" i="15"/>
  <c r="AH69" i="15"/>
  <c r="AF70" i="15"/>
  <c r="AK70" i="15"/>
  <c r="AH71" i="15"/>
  <c r="AF72" i="15"/>
  <c r="AK72" i="15"/>
  <c r="AH73" i="15"/>
  <c r="AF74" i="15"/>
  <c r="AK74" i="15"/>
  <c r="AH75" i="15"/>
  <c r="AF76" i="15"/>
  <c r="AK76" i="15"/>
  <c r="AH77" i="15"/>
  <c r="AF78" i="15"/>
  <c r="AK78" i="15"/>
  <c r="AD79" i="15"/>
  <c r="AH79" i="15"/>
  <c r="AF80" i="15"/>
  <c r="AK80" i="15"/>
  <c r="AH81" i="15"/>
  <c r="AF82" i="15"/>
  <c r="AK82" i="15"/>
  <c r="AH83" i="15"/>
  <c r="AF84" i="15"/>
  <c r="AK84" i="15"/>
  <c r="AG96" i="15"/>
  <c r="AE97" i="15"/>
  <c r="AI97" i="15"/>
  <c r="AG98" i="15"/>
  <c r="AE99" i="15"/>
  <c r="AI99" i="15"/>
  <c r="AG100" i="15"/>
  <c r="AE101" i="15"/>
  <c r="AI101" i="15"/>
  <c r="AD85" i="15"/>
  <c r="AH85" i="15"/>
  <c r="AF86" i="15"/>
  <c r="AK86" i="15"/>
  <c r="AH87" i="15"/>
  <c r="AF88" i="15"/>
  <c r="AK88" i="15"/>
  <c r="AH89" i="15"/>
  <c r="AF90" i="15"/>
  <c r="AK90" i="15"/>
  <c r="AD91" i="15"/>
  <c r="AH91" i="15"/>
  <c r="AF92" i="15"/>
  <c r="AK92" i="15"/>
  <c r="AH93" i="15"/>
  <c r="AF94" i="15"/>
  <c r="AK94" i="15"/>
  <c r="AD95" i="15"/>
  <c r="AH95" i="15"/>
  <c r="AF96" i="15"/>
  <c r="AK96" i="15"/>
  <c r="AH97" i="15"/>
  <c r="AF98" i="15"/>
  <c r="AK98" i="15"/>
  <c r="AD99" i="15"/>
  <c r="AH99" i="15"/>
  <c r="AF100" i="15"/>
  <c r="AK100" i="15"/>
  <c r="AD101" i="15"/>
  <c r="AH101" i="15"/>
  <c r="AF362" i="15"/>
  <c r="AK362" i="15"/>
  <c r="AH363" i="15"/>
  <c r="AL243" i="15"/>
  <c r="AU33" i="15"/>
  <c r="AU41" i="15"/>
  <c r="AU43" i="15"/>
  <c r="AU45" i="15"/>
  <c r="AU47" i="15"/>
  <c r="AU51" i="15"/>
  <c r="AU53" i="15"/>
  <c r="K43" i="26"/>
  <c r="B45" i="26" s="1"/>
  <c r="AH60" i="15"/>
  <c r="AF61" i="15"/>
  <c r="AK61" i="15"/>
  <c r="AH62" i="15"/>
  <c r="AF63" i="15"/>
  <c r="AK63" i="15"/>
  <c r="AH64" i="15"/>
  <c r="AF65" i="15"/>
  <c r="AK65" i="15"/>
  <c r="AH66" i="15"/>
  <c r="AF67" i="15"/>
  <c r="AK67" i="15"/>
  <c r="AH68" i="15"/>
  <c r="AF69" i="15"/>
  <c r="AK69" i="15"/>
  <c r="AH70" i="15"/>
  <c r="AF71" i="15"/>
  <c r="AK71" i="15"/>
  <c r="AH72" i="15"/>
  <c r="AF73" i="15"/>
  <c r="AK73" i="15"/>
  <c r="AH74" i="15"/>
  <c r="AF75" i="15"/>
  <c r="AK75" i="15"/>
  <c r="AH76" i="15"/>
  <c r="AF77" i="15"/>
  <c r="AK77" i="15"/>
  <c r="AH78" i="15"/>
  <c r="AF79" i="15"/>
  <c r="AK79" i="15"/>
  <c r="AD80" i="15"/>
  <c r="AH80" i="15"/>
  <c r="AF81" i="15"/>
  <c r="AK81" i="15"/>
  <c r="AH82" i="15"/>
  <c r="AF83" i="15"/>
  <c r="AK83" i="15"/>
  <c r="AH84" i="15"/>
  <c r="AF85" i="15"/>
  <c r="AU10" i="15"/>
  <c r="AE60" i="15"/>
  <c r="AI60" i="15"/>
  <c r="AG61" i="15"/>
  <c r="AE62" i="15"/>
  <c r="AI62" i="15"/>
  <c r="AG63" i="15"/>
  <c r="AE64" i="15"/>
  <c r="AI64" i="15"/>
  <c r="AG65" i="15"/>
  <c r="AE66" i="15"/>
  <c r="AI66" i="15"/>
  <c r="AG67" i="15"/>
  <c r="AE68" i="15"/>
  <c r="AI68" i="15"/>
  <c r="AG69" i="15"/>
  <c r="AE70" i="15"/>
  <c r="AI70" i="15"/>
  <c r="AG71" i="15"/>
  <c r="AE72" i="15"/>
  <c r="AI72" i="15"/>
  <c r="AG73" i="15"/>
  <c r="AE74" i="15"/>
  <c r="AI74" i="15"/>
  <c r="AG75" i="15"/>
  <c r="AE76" i="15"/>
  <c r="AI76" i="15"/>
  <c r="AG77" i="15"/>
  <c r="AU28" i="15"/>
  <c r="AE78" i="15"/>
  <c r="AI78" i="15"/>
  <c r="AG79" i="15"/>
  <c r="AU30" i="15"/>
  <c r="AE80" i="15"/>
  <c r="AI80" i="15"/>
  <c r="AG81" i="15"/>
  <c r="AE82" i="15"/>
  <c r="AI82" i="15"/>
  <c r="AG83" i="15"/>
  <c r="AU34" i="15"/>
  <c r="AE84" i="15"/>
  <c r="AI84" i="15"/>
  <c r="AG85" i="15"/>
  <c r="AU36" i="15"/>
  <c r="AE86" i="15"/>
  <c r="AI86" i="15"/>
  <c r="AG87" i="15"/>
  <c r="AU38" i="15"/>
  <c r="AE88" i="15"/>
  <c r="AI88" i="15"/>
  <c r="AG89" i="15"/>
  <c r="AE90" i="15"/>
  <c r="AI90" i="15"/>
  <c r="AG91" i="15"/>
  <c r="AE92" i="15"/>
  <c r="AI92" i="15"/>
  <c r="AG93" i="15"/>
  <c r="AE94" i="15"/>
  <c r="AI94" i="15"/>
  <c r="AG95" i="15"/>
  <c r="AE96" i="15"/>
  <c r="AI96" i="15"/>
  <c r="AG97" i="15"/>
  <c r="AU48" i="15"/>
  <c r="AE98" i="15"/>
  <c r="AI98" i="15"/>
  <c r="AG99" i="15"/>
  <c r="AU259" i="15"/>
  <c r="AL227" i="15"/>
  <c r="AL223" i="15"/>
  <c r="AK85" i="15"/>
  <c r="AD86" i="15"/>
  <c r="AH86" i="15"/>
  <c r="AF87" i="15"/>
  <c r="AK87" i="15"/>
  <c r="AH88" i="15"/>
  <c r="AF89" i="15"/>
  <c r="AK89" i="15"/>
  <c r="AD90" i="15"/>
  <c r="AH90" i="15"/>
  <c r="AF91" i="15"/>
  <c r="AK91" i="15"/>
  <c r="AH92" i="15"/>
  <c r="AF93" i="15"/>
  <c r="AK93" i="15"/>
  <c r="AD94" i="15"/>
  <c r="AH94" i="15"/>
  <c r="AF95" i="15"/>
  <c r="AK95" i="15"/>
  <c r="AH96" i="15"/>
  <c r="AF97" i="15"/>
  <c r="AK97" i="15"/>
  <c r="AH98" i="15"/>
  <c r="AF99" i="15"/>
  <c r="AK99" i="15"/>
  <c r="AD100" i="15"/>
  <c r="AH100" i="15"/>
  <c r="AF101" i="15"/>
  <c r="AK101" i="15"/>
  <c r="AD102" i="15"/>
  <c r="AU50" i="15"/>
  <c r="AE100" i="15"/>
  <c r="AI100" i="15"/>
  <c r="AG101" i="15"/>
  <c r="AU52" i="15"/>
  <c r="AL261" i="15"/>
  <c r="AL259" i="15"/>
  <c r="AL255" i="15"/>
  <c r="AL219" i="15"/>
  <c r="AL260" i="15"/>
  <c r="AU260" i="15"/>
  <c r="AL251" i="15"/>
  <c r="AU148" i="15"/>
  <c r="AU150" i="15"/>
  <c r="AL247" i="15"/>
  <c r="AL239" i="15"/>
  <c r="AU149" i="15"/>
  <c r="AL231" i="15"/>
  <c r="AL253" i="15"/>
  <c r="AL245" i="15"/>
  <c r="AL237" i="15"/>
  <c r="AL229" i="15"/>
  <c r="AL221" i="15"/>
  <c r="AL257" i="15"/>
  <c r="AL249" i="15"/>
  <c r="AL241" i="15"/>
  <c r="AL233" i="15"/>
  <c r="AL225" i="15"/>
  <c r="AL254" i="15"/>
  <c r="AL250" i="15"/>
  <c r="AL246" i="15"/>
  <c r="AL242" i="15"/>
  <c r="AL238" i="15"/>
  <c r="AL234" i="15"/>
  <c r="AL230" i="15"/>
  <c r="AL226" i="15"/>
  <c r="AL222" i="15"/>
  <c r="AL256" i="15"/>
  <c r="AL252" i="15"/>
  <c r="AL248" i="15"/>
  <c r="AL244" i="15"/>
  <c r="AL240" i="15"/>
  <c r="AL236" i="15"/>
  <c r="AL232" i="15"/>
  <c r="AL228" i="15"/>
  <c r="AL224" i="15"/>
  <c r="AL220" i="15"/>
  <c r="AL262" i="15"/>
  <c r="AL258" i="15"/>
  <c r="AU227" i="15"/>
  <c r="AU225" i="15"/>
  <c r="AU223" i="15"/>
  <c r="AU221" i="15"/>
  <c r="AU219" i="15"/>
  <c r="AU228" i="15"/>
  <c r="AU226" i="15"/>
  <c r="AU224" i="15"/>
  <c r="AU222" i="15"/>
  <c r="AU220" i="15"/>
  <c r="AU257" i="15"/>
  <c r="AU255" i="15"/>
  <c r="AU253" i="15"/>
  <c r="AU251" i="15"/>
  <c r="AU249" i="15"/>
  <c r="AU247" i="15"/>
  <c r="AU245" i="15"/>
  <c r="AU243" i="15"/>
  <c r="AU241" i="15"/>
  <c r="AU239" i="15"/>
  <c r="AU237" i="15"/>
  <c r="AU235" i="15"/>
  <c r="AU233" i="15"/>
  <c r="AU231" i="15"/>
  <c r="AU229" i="15"/>
  <c r="AU256" i="15"/>
  <c r="AU254" i="15"/>
  <c r="AU252" i="15"/>
  <c r="AU250" i="15"/>
  <c r="AU248" i="15"/>
  <c r="AU246" i="15"/>
  <c r="AU244" i="15"/>
  <c r="AU242" i="15"/>
  <c r="AU240" i="15"/>
  <c r="AU238" i="15"/>
  <c r="AU236" i="15"/>
  <c r="AU234" i="15"/>
  <c r="AU232" i="15"/>
  <c r="AU230" i="15"/>
  <c r="AL158" i="15"/>
  <c r="AU159" i="15"/>
  <c r="AL159" i="15"/>
  <c r="AU158" i="15"/>
  <c r="AU157" i="15"/>
  <c r="AL157" i="15"/>
  <c r="AU156" i="15"/>
  <c r="AL156" i="15"/>
  <c r="AU261" i="15"/>
  <c r="AU262" i="15"/>
  <c r="AU258" i="15"/>
  <c r="AU11" i="15"/>
  <c r="AU12" i="15"/>
  <c r="AU13" i="15"/>
  <c r="AU14" i="15"/>
  <c r="AU15" i="15"/>
  <c r="AU16" i="15"/>
  <c r="AU17" i="15"/>
  <c r="AU18" i="15"/>
  <c r="AU19" i="15"/>
  <c r="AU20" i="15"/>
  <c r="AU21" i="15"/>
  <c r="AU22" i="15"/>
  <c r="AU23" i="15"/>
  <c r="AU24" i="15"/>
  <c r="AU25" i="15"/>
  <c r="AU26" i="15"/>
  <c r="AU27" i="15"/>
  <c r="AU29" i="15"/>
  <c r="AU31" i="15"/>
  <c r="AU32" i="15"/>
  <c r="AU35" i="15"/>
  <c r="AU37" i="15"/>
  <c r="AU39" i="15"/>
  <c r="AU40" i="15"/>
  <c r="AU42" i="15"/>
  <c r="AU44" i="15"/>
  <c r="AU46" i="15"/>
  <c r="AU49" i="15"/>
  <c r="AE362" i="15"/>
  <c r="AE102" i="15"/>
  <c r="AG362" i="15"/>
  <c r="AG102" i="15"/>
  <c r="AI362" i="15"/>
  <c r="AI102" i="15"/>
  <c r="AE363" i="15"/>
  <c r="AG363" i="15"/>
  <c r="AI363" i="15"/>
  <c r="AU54" i="15"/>
  <c r="AU55" i="15"/>
  <c r="AU56" i="15"/>
  <c r="AH102" i="15"/>
  <c r="AL11" i="15"/>
  <c r="AD60" i="15"/>
  <c r="AL12" i="15"/>
  <c r="AD61" i="15"/>
  <c r="AL13" i="15"/>
  <c r="AD62" i="15"/>
  <c r="AL14" i="15"/>
  <c r="AD63" i="15"/>
  <c r="AL15" i="15"/>
  <c r="AD64" i="15"/>
  <c r="AL16" i="15"/>
  <c r="AD65" i="15"/>
  <c r="AL17" i="15"/>
  <c r="AD66" i="15"/>
  <c r="AL18" i="15"/>
  <c r="AD67" i="15"/>
  <c r="AL19" i="15"/>
  <c r="AD68" i="15"/>
  <c r="AL20" i="15"/>
  <c r="AD69" i="15"/>
  <c r="AL21" i="15"/>
  <c r="AD70" i="15"/>
  <c r="AL22" i="15"/>
  <c r="AD71" i="15"/>
  <c r="AL23" i="15"/>
  <c r="AD72" i="15"/>
  <c r="AL24" i="15"/>
  <c r="AD73" i="15"/>
  <c r="AL25" i="15"/>
  <c r="AD74" i="15"/>
  <c r="AL26" i="15"/>
  <c r="AD75" i="15"/>
  <c r="AL27" i="15"/>
  <c r="AD76" i="15"/>
  <c r="AL28" i="15"/>
  <c r="AD77" i="15"/>
  <c r="AL32" i="15"/>
  <c r="AD81" i="15"/>
  <c r="AL33" i="15"/>
  <c r="AD82" i="15"/>
  <c r="AL38" i="15"/>
  <c r="AD87" i="15"/>
  <c r="AL39" i="15"/>
  <c r="AD88" i="15"/>
  <c r="AL40" i="15"/>
  <c r="AD89" i="15"/>
  <c r="AL53" i="15"/>
  <c r="AD362" i="15"/>
  <c r="AL54" i="15"/>
  <c r="AD363" i="15"/>
  <c r="AL55" i="15"/>
  <c r="AD364" i="15"/>
  <c r="AF364" i="15"/>
  <c r="AH364" i="15"/>
  <c r="AK364" i="15"/>
  <c r="AL56" i="15"/>
  <c r="AD365" i="15"/>
  <c r="AF365" i="15"/>
  <c r="AH365" i="15"/>
  <c r="AK365" i="15"/>
  <c r="AL10" i="15"/>
  <c r="AL29" i="15"/>
  <c r="AL30" i="15"/>
  <c r="AL31" i="15"/>
  <c r="AL34" i="15"/>
  <c r="AL35" i="15"/>
  <c r="AL36" i="15"/>
  <c r="AL37" i="15"/>
  <c r="AL41" i="15"/>
  <c r="AL42" i="15"/>
  <c r="AL43" i="15"/>
  <c r="AL44" i="15"/>
  <c r="AL45" i="15"/>
  <c r="AL46" i="15"/>
  <c r="AL47" i="15"/>
  <c r="AL48" i="15"/>
  <c r="AL49" i="15"/>
  <c r="AL50" i="15"/>
  <c r="AL51" i="15"/>
  <c r="AL52" i="15"/>
  <c r="AK102" i="15"/>
  <c r="AF102" i="15"/>
  <c r="AD98" i="15"/>
  <c r="AD97" i="15"/>
  <c r="AD96" i="15"/>
  <c r="AD93" i="15"/>
  <c r="AD92" i="15"/>
  <c r="AD84" i="15"/>
  <c r="AD83" i="15"/>
  <c r="AD78" i="15"/>
  <c r="AD322" i="15"/>
  <c r="AD323" i="15"/>
  <c r="AD324" i="15"/>
  <c r="AD325" i="15"/>
  <c r="AD326" i="15"/>
  <c r="AD327" i="15"/>
  <c r="AD328" i="15"/>
  <c r="AD329" i="15"/>
  <c r="AD330" i="15"/>
  <c r="AD331" i="15"/>
  <c r="AD332" i="15"/>
  <c r="AD333" i="15"/>
  <c r="AD334" i="15"/>
  <c r="AD335" i="15"/>
  <c r="AD336" i="15"/>
  <c r="AD337" i="15"/>
  <c r="AD338" i="15"/>
  <c r="AD339" i="15"/>
  <c r="AD340" i="15"/>
  <c r="AD341" i="15"/>
  <c r="AD342" i="15"/>
  <c r="AD343" i="15"/>
  <c r="AD344" i="15"/>
  <c r="AD345" i="15"/>
  <c r="AD346" i="15"/>
  <c r="AD347" i="15"/>
  <c r="AD348" i="15"/>
  <c r="AD349" i="15"/>
  <c r="AD350" i="15"/>
  <c r="AD351" i="15"/>
  <c r="AD352" i="15"/>
  <c r="AD353" i="15"/>
  <c r="AD354" i="15"/>
  <c r="AD355" i="15"/>
  <c r="AD356" i="15"/>
  <c r="AD357" i="15"/>
  <c r="AD358" i="15"/>
  <c r="AD359" i="15"/>
  <c r="AD360" i="15"/>
  <c r="AD361" i="15"/>
  <c r="AU151" i="15"/>
  <c r="AU152" i="15"/>
  <c r="AU153" i="15"/>
  <c r="AU145" i="15"/>
  <c r="AU147" i="15"/>
  <c r="AU154" i="15"/>
  <c r="AU146" i="15"/>
  <c r="AK361" i="15"/>
  <c r="AH361" i="15"/>
  <c r="AF361" i="15"/>
  <c r="AK360" i="15"/>
  <c r="AH360" i="15"/>
  <c r="AF360" i="15"/>
  <c r="AK359" i="15"/>
  <c r="AH359" i="15"/>
  <c r="AF359" i="15"/>
  <c r="AK358" i="15"/>
  <c r="AH358" i="15"/>
  <c r="AF358" i="15"/>
  <c r="AK357" i="15"/>
  <c r="AH357" i="15"/>
  <c r="AF357" i="15"/>
  <c r="AK356" i="15"/>
  <c r="AH356" i="15"/>
  <c r="AF356" i="15"/>
  <c r="AK355" i="15"/>
  <c r="AH355" i="15"/>
  <c r="AF355" i="15"/>
  <c r="AK354" i="15"/>
  <c r="AH354" i="15"/>
  <c r="AF354" i="15"/>
  <c r="AK353" i="15"/>
  <c r="AH353" i="15"/>
  <c r="AF353" i="15"/>
  <c r="AK352" i="15"/>
  <c r="AH352" i="15"/>
  <c r="AF352" i="15"/>
  <c r="AK351" i="15"/>
  <c r="AH351" i="15"/>
  <c r="AF351" i="15"/>
  <c r="AK350" i="15"/>
  <c r="AH350" i="15"/>
  <c r="AF350" i="15"/>
  <c r="AK349" i="15"/>
  <c r="AH349" i="15"/>
  <c r="AF349" i="15"/>
  <c r="AK348" i="15"/>
  <c r="AH348" i="15"/>
  <c r="AF348" i="15"/>
  <c r="AK347" i="15"/>
  <c r="AH347" i="15"/>
  <c r="AF347" i="15"/>
  <c r="AK346" i="15"/>
  <c r="AH346" i="15"/>
  <c r="AF346" i="15"/>
  <c r="AK345" i="15"/>
  <c r="AH345" i="15"/>
  <c r="AF345" i="15"/>
  <c r="AK344" i="15"/>
  <c r="AH344" i="15"/>
  <c r="AF344" i="15"/>
  <c r="AK343" i="15"/>
  <c r="AH343" i="15"/>
  <c r="AF343" i="15"/>
  <c r="AK342" i="15"/>
  <c r="AH342" i="15"/>
  <c r="AF342" i="15"/>
  <c r="AK341" i="15"/>
  <c r="AH341" i="15"/>
  <c r="AF341" i="15"/>
  <c r="AK340" i="15"/>
  <c r="AH340" i="15"/>
  <c r="AF340" i="15"/>
  <c r="AK339" i="15"/>
  <c r="AH339" i="15"/>
  <c r="AF339" i="15"/>
  <c r="AK338" i="15"/>
  <c r="AH338" i="15"/>
  <c r="AF338" i="15"/>
  <c r="AK337" i="15"/>
  <c r="AH337" i="15"/>
  <c r="AF337" i="15"/>
  <c r="AK336" i="15"/>
  <c r="AH336" i="15"/>
  <c r="AF336" i="15"/>
  <c r="AI335" i="15"/>
  <c r="AG335" i="15"/>
  <c r="AE335" i="15"/>
  <c r="AI334" i="15"/>
  <c r="AG334" i="15"/>
  <c r="AE334" i="15"/>
  <c r="AI333" i="15"/>
  <c r="AG333" i="15"/>
  <c r="AE333" i="15"/>
  <c r="AI332" i="15"/>
  <c r="AG332" i="15"/>
  <c r="AE332" i="15"/>
  <c r="AK331" i="15"/>
  <c r="AH331" i="15"/>
  <c r="AF331" i="15"/>
  <c r="AK330" i="15"/>
  <c r="AH330" i="15"/>
  <c r="AF330" i="15"/>
  <c r="AK329" i="15"/>
  <c r="AH329" i="15"/>
  <c r="AF329" i="15"/>
  <c r="AK328" i="15"/>
  <c r="AH328" i="15"/>
  <c r="AF328" i="15"/>
  <c r="AK327" i="15"/>
  <c r="AH327" i="15"/>
  <c r="AF327" i="15"/>
  <c r="AK326" i="15"/>
  <c r="AH326" i="15"/>
  <c r="AF326" i="15"/>
  <c r="AK325" i="15"/>
  <c r="AH325" i="15"/>
  <c r="AF325" i="15"/>
  <c r="AK324" i="15"/>
  <c r="AH324" i="15"/>
  <c r="AF324" i="15"/>
  <c r="AK323" i="15"/>
  <c r="AH323" i="15"/>
  <c r="AF323" i="15"/>
  <c r="AK322" i="15"/>
  <c r="AH322" i="15"/>
  <c r="AF322" i="15"/>
  <c r="AI361" i="15"/>
  <c r="AG361" i="15"/>
  <c r="AE361" i="15"/>
  <c r="AI360" i="15"/>
  <c r="AG360" i="15"/>
  <c r="AE360" i="15"/>
  <c r="AI359" i="15"/>
  <c r="AG359" i="15"/>
  <c r="AE359" i="15"/>
  <c r="AI358" i="15"/>
  <c r="AG358" i="15"/>
  <c r="AE358" i="15"/>
  <c r="AI357" i="15"/>
  <c r="AG357" i="15"/>
  <c r="AE357" i="15"/>
  <c r="AI356" i="15"/>
  <c r="AG356" i="15"/>
  <c r="AE356" i="15"/>
  <c r="AI355" i="15"/>
  <c r="AG355" i="15"/>
  <c r="AE355" i="15"/>
  <c r="AI354" i="15"/>
  <c r="AG354" i="15"/>
  <c r="AE354" i="15"/>
  <c r="AI353" i="15"/>
  <c r="AG353" i="15"/>
  <c r="AE353" i="15"/>
  <c r="AI352" i="15"/>
  <c r="AG352" i="15"/>
  <c r="AE352" i="15"/>
  <c r="AI351" i="15"/>
  <c r="AG351" i="15"/>
  <c r="AE351" i="15"/>
  <c r="AI350" i="15"/>
  <c r="AG350" i="15"/>
  <c r="AE350" i="15"/>
  <c r="AI349" i="15"/>
  <c r="AG349" i="15"/>
  <c r="AE349" i="15"/>
  <c r="AI348" i="15"/>
  <c r="AG348" i="15"/>
  <c r="AE348" i="15"/>
  <c r="AI347" i="15"/>
  <c r="AG347" i="15"/>
  <c r="AE347" i="15"/>
  <c r="AI346" i="15"/>
  <c r="AG346" i="15"/>
  <c r="AE346" i="15"/>
  <c r="AI345" i="15"/>
  <c r="AG345" i="15"/>
  <c r="AE345" i="15"/>
  <c r="AI344" i="15"/>
  <c r="AG344" i="15"/>
  <c r="AE344" i="15"/>
  <c r="AI343" i="15"/>
  <c r="AG343" i="15"/>
  <c r="AE343" i="15"/>
  <c r="AI342" i="15"/>
  <c r="AG342" i="15"/>
  <c r="AE342" i="15"/>
  <c r="AI341" i="15"/>
  <c r="AG341" i="15"/>
  <c r="AE341" i="15"/>
  <c r="AI340" i="15"/>
  <c r="AG340" i="15"/>
  <c r="AE340" i="15"/>
  <c r="AI339" i="15"/>
  <c r="AG339" i="15"/>
  <c r="AE339" i="15"/>
  <c r="AI338" i="15"/>
  <c r="AG338" i="15"/>
  <c r="AE338" i="15"/>
  <c r="AI337" i="15"/>
  <c r="AG337" i="15"/>
  <c r="AE337" i="15"/>
  <c r="AI336" i="15"/>
  <c r="AG336" i="15"/>
  <c r="AE336" i="15"/>
  <c r="AK335" i="15"/>
  <c r="AH335" i="15"/>
  <c r="AF335" i="15"/>
  <c r="AK334" i="15"/>
  <c r="AH334" i="15"/>
  <c r="AF334" i="15"/>
  <c r="AK333" i="15"/>
  <c r="AH333" i="15"/>
  <c r="AF333" i="15"/>
  <c r="AK332" i="15"/>
  <c r="AH332" i="15"/>
  <c r="AF332" i="15"/>
  <c r="AI331" i="15"/>
  <c r="AG331" i="15"/>
  <c r="AE331" i="15"/>
  <c r="AI330" i="15"/>
  <c r="AG330" i="15"/>
  <c r="AE330" i="15"/>
  <c r="AI329" i="15"/>
  <c r="AG329" i="15"/>
  <c r="AE329" i="15"/>
  <c r="AI328" i="15"/>
  <c r="AG328" i="15"/>
  <c r="AE328" i="15"/>
  <c r="AI327" i="15"/>
  <c r="AG327" i="15"/>
  <c r="AE327" i="15"/>
  <c r="AI326" i="15"/>
  <c r="AG326" i="15"/>
  <c r="AE326" i="15"/>
  <c r="AI325" i="15"/>
  <c r="AG325" i="15"/>
  <c r="AE325" i="15"/>
  <c r="AI324" i="15"/>
  <c r="AG324" i="15"/>
  <c r="AE324" i="15"/>
  <c r="AI323" i="15"/>
  <c r="AG323" i="15"/>
  <c r="AE323" i="15"/>
  <c r="AI322" i="15"/>
  <c r="AG322" i="15"/>
  <c r="AE322" i="15"/>
  <c r="AU155" i="15"/>
  <c r="AL113" i="15"/>
  <c r="AL114" i="15"/>
  <c r="AL115" i="15"/>
  <c r="AL116" i="15"/>
  <c r="AL117" i="15"/>
  <c r="AL118" i="15"/>
  <c r="AL119" i="15"/>
  <c r="AL120" i="15"/>
  <c r="AL121" i="15"/>
  <c r="AL122" i="15"/>
  <c r="AL123" i="15"/>
  <c r="AL124" i="15"/>
  <c r="AL125" i="15"/>
  <c r="AL126" i="15"/>
  <c r="AL127" i="15"/>
  <c r="AL128" i="15"/>
  <c r="AL129" i="15"/>
  <c r="AL130" i="15"/>
  <c r="AL131" i="15"/>
  <c r="AL132" i="15"/>
  <c r="AL133" i="15"/>
  <c r="AL134" i="15"/>
  <c r="AL135" i="15"/>
  <c r="AL136" i="15"/>
  <c r="AL137" i="15"/>
  <c r="AL138" i="15"/>
  <c r="AL139" i="15"/>
  <c r="AL140" i="15"/>
  <c r="AL141" i="15"/>
  <c r="AL142" i="15"/>
  <c r="AL143" i="15"/>
  <c r="AL144" i="15"/>
  <c r="AL145" i="15"/>
  <c r="AL146" i="15"/>
  <c r="AL147" i="15"/>
  <c r="AL148" i="15"/>
  <c r="AL149" i="15"/>
  <c r="AL150" i="15"/>
  <c r="AL151" i="15"/>
  <c r="AL152" i="15"/>
  <c r="AL153" i="15"/>
  <c r="AL154" i="15"/>
  <c r="AL155" i="15"/>
  <c r="AU114" i="15"/>
  <c r="AU115" i="15"/>
  <c r="AU116" i="15"/>
  <c r="AU117" i="15"/>
  <c r="AU118" i="15"/>
  <c r="AU119" i="15"/>
  <c r="AU120" i="15"/>
  <c r="AU121" i="15"/>
  <c r="AU122" i="15"/>
  <c r="AU123" i="15"/>
  <c r="AU124" i="15"/>
  <c r="AU125" i="15"/>
  <c r="AU126" i="15"/>
  <c r="AU127" i="15"/>
  <c r="AU128" i="15"/>
  <c r="AU129" i="15"/>
  <c r="AU130" i="15"/>
  <c r="AU131" i="15"/>
  <c r="AU132" i="15"/>
  <c r="AU133" i="15"/>
  <c r="AU134" i="15"/>
  <c r="AU135" i="15"/>
  <c r="AU136" i="15"/>
  <c r="AU137" i="15"/>
  <c r="AU138" i="15"/>
  <c r="AU139" i="15"/>
  <c r="AU140" i="15"/>
  <c r="AU141" i="15"/>
  <c r="AU142" i="15"/>
  <c r="AU143" i="15"/>
  <c r="AU144" i="15"/>
  <c r="AU113" i="15"/>
  <c r="AB56" i="15"/>
  <c r="AB55" i="15"/>
  <c r="AB54" i="15"/>
  <c r="AB53" i="15"/>
  <c r="AB52" i="15"/>
  <c r="AB51" i="15"/>
  <c r="AB50" i="15"/>
  <c r="AB49" i="15"/>
  <c r="AB48" i="15"/>
  <c r="AB47" i="15"/>
  <c r="AB46" i="15"/>
  <c r="AB45" i="15"/>
  <c r="AB44" i="15"/>
  <c r="AB43" i="15"/>
  <c r="AB42" i="15"/>
  <c r="AB41" i="15"/>
  <c r="AB40" i="15"/>
  <c r="AB39" i="15"/>
  <c r="AB38" i="15"/>
  <c r="AB37" i="15"/>
  <c r="AB36" i="15"/>
  <c r="AB35" i="15"/>
  <c r="AB34" i="15"/>
  <c r="AB33" i="15"/>
  <c r="AB32" i="15"/>
  <c r="AB31" i="15"/>
  <c r="AB30" i="15"/>
  <c r="AB29" i="15"/>
  <c r="AB28" i="15"/>
  <c r="AB27" i="15"/>
  <c r="AB26" i="15"/>
  <c r="AB25" i="15"/>
  <c r="AB24" i="15"/>
  <c r="AB23" i="15"/>
  <c r="AB22" i="15"/>
  <c r="AB21" i="15"/>
  <c r="AB20" i="15"/>
  <c r="AB19" i="15"/>
  <c r="AB18" i="15"/>
  <c r="AB17" i="15"/>
  <c r="AB16" i="15"/>
  <c r="AB15" i="15"/>
  <c r="AB14" i="15"/>
  <c r="AB13" i="15"/>
  <c r="AB12" i="15"/>
  <c r="AB11" i="15"/>
  <c r="AB10" i="15"/>
  <c r="AB9" i="15"/>
  <c r="S56" i="15"/>
  <c r="S55" i="15"/>
  <c r="S54" i="15"/>
  <c r="S53" i="15"/>
  <c r="S52" i="15"/>
  <c r="S51" i="15"/>
  <c r="S50" i="15"/>
  <c r="S49" i="15"/>
  <c r="S48" i="15"/>
  <c r="S47" i="15"/>
  <c r="S46" i="15"/>
  <c r="S45" i="15"/>
  <c r="S44" i="15"/>
  <c r="S43" i="15"/>
  <c r="S42" i="15"/>
  <c r="S41" i="15"/>
  <c r="S40" i="15"/>
  <c r="S39" i="15"/>
  <c r="S38" i="15"/>
  <c r="S37" i="15"/>
  <c r="S36" i="15"/>
  <c r="S35" i="15"/>
  <c r="S34" i="15"/>
  <c r="S33" i="15"/>
  <c r="S32" i="15"/>
  <c r="S31" i="15"/>
  <c r="S30" i="15"/>
  <c r="S29" i="15"/>
  <c r="S28" i="15"/>
  <c r="S27" i="15"/>
  <c r="S26" i="15"/>
  <c r="S25" i="15"/>
  <c r="S24" i="15"/>
  <c r="S23" i="15"/>
  <c r="S22" i="15"/>
  <c r="S21" i="15"/>
  <c r="S20" i="15"/>
  <c r="S19" i="15"/>
  <c r="S18" i="15"/>
  <c r="S17" i="15"/>
  <c r="S16" i="15"/>
  <c r="S15" i="15"/>
  <c r="S14" i="15"/>
  <c r="S13" i="15"/>
  <c r="S12" i="15"/>
  <c r="S11" i="15"/>
  <c r="S10" i="15"/>
  <c r="S9" i="15"/>
  <c r="J54" i="15"/>
  <c r="J55" i="15"/>
  <c r="J56" i="15"/>
  <c r="AU71" i="15" l="1"/>
  <c r="AU69" i="15"/>
  <c r="AU63" i="15"/>
  <c r="AU99" i="15"/>
  <c r="AU93" i="15"/>
  <c r="AL162" i="15"/>
  <c r="AU196" i="15"/>
  <c r="AU188" i="15"/>
  <c r="AU180" i="15"/>
  <c r="AU172" i="15"/>
  <c r="AU75" i="15"/>
  <c r="AL164" i="15"/>
  <c r="AF410" i="15"/>
  <c r="AL274" i="15"/>
  <c r="AL282" i="15"/>
  <c r="AL290" i="15"/>
  <c r="AL298" i="15"/>
  <c r="AL308" i="15"/>
  <c r="AL194" i="15"/>
  <c r="AL186" i="15"/>
  <c r="AU183" i="15"/>
  <c r="AU181" i="15"/>
  <c r="AL178" i="15"/>
  <c r="AL170" i="15"/>
  <c r="AU165" i="15"/>
  <c r="AL204" i="15"/>
  <c r="AI371" i="15"/>
  <c r="AG374" i="15"/>
  <c r="AI375" i="15"/>
  <c r="AE377" i="15"/>
  <c r="AI379" i="15"/>
  <c r="AF381" i="15"/>
  <c r="AH382" i="15"/>
  <c r="AK383" i="15"/>
  <c r="AE385" i="15"/>
  <c r="AG386" i="15"/>
  <c r="AI387" i="15"/>
  <c r="AE389" i="15"/>
  <c r="AG390" i="15"/>
  <c r="AI391" i="15"/>
  <c r="AE393" i="15"/>
  <c r="AG394" i="15"/>
  <c r="AI395" i="15"/>
  <c r="AE397" i="15"/>
  <c r="AG398" i="15"/>
  <c r="AI399" i="15"/>
  <c r="AE401" i="15"/>
  <c r="AG402" i="15"/>
  <c r="AI403" i="15"/>
  <c r="AE405" i="15"/>
  <c r="AG406" i="15"/>
  <c r="AI407" i="15"/>
  <c r="AE409" i="15"/>
  <c r="AG410" i="15"/>
  <c r="AK371" i="15"/>
  <c r="AF373" i="15"/>
  <c r="AH374" i="15"/>
  <c r="AK375" i="15"/>
  <c r="AF377" i="15"/>
  <c r="AH378" i="15"/>
  <c r="AK379" i="15"/>
  <c r="AE381" i="15"/>
  <c r="AG382" i="15"/>
  <c r="AI383" i="15"/>
  <c r="AF385" i="15"/>
  <c r="AH386" i="15"/>
  <c r="AK387" i="15"/>
  <c r="AF389" i="15"/>
  <c r="AH390" i="15"/>
  <c r="AK391" i="15"/>
  <c r="AF393" i="15"/>
  <c r="AH394" i="15"/>
  <c r="AK395" i="15"/>
  <c r="AF397" i="15"/>
  <c r="AH398" i="15"/>
  <c r="AK399" i="15"/>
  <c r="AF401" i="15"/>
  <c r="AH402" i="15"/>
  <c r="AK403" i="15"/>
  <c r="AF405" i="15"/>
  <c r="AH406" i="15"/>
  <c r="AK407" i="15"/>
  <c r="AF409" i="15"/>
  <c r="AH410" i="15"/>
  <c r="AD407" i="15"/>
  <c r="AD403" i="15"/>
  <c r="AD399" i="15"/>
  <c r="AD395" i="15"/>
  <c r="AD391" i="15"/>
  <c r="AD387" i="15"/>
  <c r="AD383" i="15"/>
  <c r="AD379" i="15"/>
  <c r="AD375" i="15"/>
  <c r="AD371" i="15"/>
  <c r="AL272" i="15"/>
  <c r="AL280" i="15"/>
  <c r="AL288" i="15"/>
  <c r="AL296" i="15"/>
  <c r="AL304" i="15"/>
  <c r="AE373" i="15"/>
  <c r="AG378" i="15"/>
  <c r="AL63" i="15"/>
  <c r="AI410" i="15"/>
  <c r="AK410" i="15"/>
  <c r="AD410" i="15"/>
  <c r="AL86" i="15"/>
  <c r="AU197" i="15"/>
  <c r="AU189" i="15"/>
  <c r="AU173" i="15"/>
  <c r="AI409" i="15"/>
  <c r="AK409" i="15"/>
  <c r="AD409" i="15"/>
  <c r="AL71" i="15"/>
  <c r="AU199" i="15"/>
  <c r="AL196" i="15"/>
  <c r="AU191" i="15"/>
  <c r="AL188" i="15"/>
  <c r="AL180" i="15"/>
  <c r="AU175" i="15"/>
  <c r="AL172" i="15"/>
  <c r="AU167" i="15"/>
  <c r="AE410" i="15"/>
  <c r="AL307" i="15"/>
  <c r="AU204" i="15"/>
  <c r="AU201" i="15"/>
  <c r="AL198" i="15"/>
  <c r="AL197" i="15"/>
  <c r="AU193" i="15"/>
  <c r="AL190" i="15"/>
  <c r="AL189" i="15"/>
  <c r="AU185" i="15"/>
  <c r="AL182" i="15"/>
  <c r="AL181" i="15"/>
  <c r="AU177" i="15"/>
  <c r="AL174" i="15"/>
  <c r="AL173" i="15"/>
  <c r="AU169" i="15"/>
  <c r="AL166" i="15"/>
  <c r="AL165" i="15"/>
  <c r="AU163" i="15"/>
  <c r="AU203" i="15"/>
  <c r="AL200" i="15"/>
  <c r="AU195" i="15"/>
  <c r="AL192" i="15"/>
  <c r="AU187" i="15"/>
  <c r="AL184" i="15"/>
  <c r="AU179" i="15"/>
  <c r="AL176" i="15"/>
  <c r="AU171" i="15"/>
  <c r="AL168" i="15"/>
  <c r="AU271" i="15"/>
  <c r="AU279" i="15"/>
  <c r="AU287" i="15"/>
  <c r="AU295" i="15"/>
  <c r="AU303" i="15"/>
  <c r="AL275" i="15"/>
  <c r="AL283" i="15"/>
  <c r="AL291" i="15"/>
  <c r="AL299" i="15"/>
  <c r="AU270" i="15"/>
  <c r="AU278" i="15"/>
  <c r="AU286" i="15"/>
  <c r="AU294" i="15"/>
  <c r="AU302" i="15"/>
  <c r="AL205" i="15"/>
  <c r="AL202" i="15"/>
  <c r="AE372" i="15"/>
  <c r="AG373" i="15"/>
  <c r="AI374" i="15"/>
  <c r="AE376" i="15"/>
  <c r="AG377" i="15"/>
  <c r="AI378" i="15"/>
  <c r="AE380" i="15"/>
  <c r="AH381" i="15"/>
  <c r="AK382" i="15"/>
  <c r="AF384" i="15"/>
  <c r="AG385" i="15"/>
  <c r="AI386" i="15"/>
  <c r="AE388" i="15"/>
  <c r="AG389" i="15"/>
  <c r="AI390" i="15"/>
  <c r="AE392" i="15"/>
  <c r="AG393" i="15"/>
  <c r="AI394" i="15"/>
  <c r="AE396" i="15"/>
  <c r="AG397" i="15"/>
  <c r="AI398" i="15"/>
  <c r="AE400" i="15"/>
  <c r="AG401" i="15"/>
  <c r="AI402" i="15"/>
  <c r="AE404" i="15"/>
  <c r="AG405" i="15"/>
  <c r="AI406" i="15"/>
  <c r="AE408" i="15"/>
  <c r="AG409" i="15"/>
  <c r="AF372" i="15"/>
  <c r="AH373" i="15"/>
  <c r="AK374" i="15"/>
  <c r="AF376" i="15"/>
  <c r="AH377" i="15"/>
  <c r="AK378" i="15"/>
  <c r="AF380" i="15"/>
  <c r="AG381" i="15"/>
  <c r="AI382" i="15"/>
  <c r="AE384" i="15"/>
  <c r="AH385" i="15"/>
  <c r="AK386" i="15"/>
  <c r="AF388" i="15"/>
  <c r="AH389" i="15"/>
  <c r="AK390" i="15"/>
  <c r="AF392" i="15"/>
  <c r="AH393" i="15"/>
  <c r="AK394" i="15"/>
  <c r="AF396" i="15"/>
  <c r="AH397" i="15"/>
  <c r="AK398" i="15"/>
  <c r="AF400" i="15"/>
  <c r="AH401" i="15"/>
  <c r="AK402" i="15"/>
  <c r="AF404" i="15"/>
  <c r="AH405" i="15"/>
  <c r="AK406" i="15"/>
  <c r="AF408" i="15"/>
  <c r="AH409" i="15"/>
  <c r="AD406" i="15"/>
  <c r="AD402" i="15"/>
  <c r="AD398" i="15"/>
  <c r="AD394" i="15"/>
  <c r="AD390" i="15"/>
  <c r="AD386" i="15"/>
  <c r="AD382" i="15"/>
  <c r="AD378" i="15"/>
  <c r="AD374" i="15"/>
  <c r="AD411" i="15"/>
  <c r="AL75" i="15"/>
  <c r="AL67" i="15"/>
  <c r="AI411" i="15"/>
  <c r="AE411" i="15"/>
  <c r="AK411" i="15"/>
  <c r="AU269" i="15"/>
  <c r="AU277" i="15"/>
  <c r="AU285" i="15"/>
  <c r="AU293" i="15"/>
  <c r="AU301" i="15"/>
  <c r="AL273" i="15"/>
  <c r="AL281" i="15"/>
  <c r="AL289" i="15"/>
  <c r="AL297" i="15"/>
  <c r="AL305" i="15"/>
  <c r="AU198" i="15"/>
  <c r="AU190" i="15"/>
  <c r="AU182" i="15"/>
  <c r="AU174" i="15"/>
  <c r="AU166" i="15"/>
  <c r="AU268" i="15"/>
  <c r="AU276" i="15"/>
  <c r="AU284" i="15"/>
  <c r="AU292" i="15"/>
  <c r="AU300" i="15"/>
  <c r="AU308" i="15"/>
  <c r="AL199" i="15"/>
  <c r="AL191" i="15"/>
  <c r="AL183" i="15"/>
  <c r="AL175" i="15"/>
  <c r="AL167" i="15"/>
  <c r="AU162" i="15"/>
  <c r="AE371" i="15"/>
  <c r="AE375" i="15"/>
  <c r="AI377" i="15"/>
  <c r="AG380" i="15"/>
  <c r="AF383" i="15"/>
  <c r="AH384" i="15"/>
  <c r="AI385" i="15"/>
  <c r="AE387" i="15"/>
  <c r="AG388" i="15"/>
  <c r="AI389" i="15"/>
  <c r="AE391" i="15"/>
  <c r="AG392" i="15"/>
  <c r="AI393" i="15"/>
  <c r="AE395" i="15"/>
  <c r="AG396" i="15"/>
  <c r="AI397" i="15"/>
  <c r="AE399" i="15"/>
  <c r="AG400" i="15"/>
  <c r="AI401" i="15"/>
  <c r="AE403" i="15"/>
  <c r="AG404" i="15"/>
  <c r="AI405" i="15"/>
  <c r="AE407" i="15"/>
  <c r="AG408" i="15"/>
  <c r="AF371" i="15"/>
  <c r="AH372" i="15"/>
  <c r="AK373" i="15"/>
  <c r="AF375" i="15"/>
  <c r="AH376" i="15"/>
  <c r="AK377" i="15"/>
  <c r="AF379" i="15"/>
  <c r="AH380" i="15"/>
  <c r="AI381" i="15"/>
  <c r="AE383" i="15"/>
  <c r="AG384" i="15"/>
  <c r="AK385" i="15"/>
  <c r="AF387" i="15"/>
  <c r="AH388" i="15"/>
  <c r="AK389" i="15"/>
  <c r="AF391" i="15"/>
  <c r="AH392" i="15"/>
  <c r="AK393" i="15"/>
  <c r="AF395" i="15"/>
  <c r="AH396" i="15"/>
  <c r="AK397" i="15"/>
  <c r="AF399" i="15"/>
  <c r="AH400" i="15"/>
  <c r="AK401" i="15"/>
  <c r="AF403" i="15"/>
  <c r="AH404" i="15"/>
  <c r="AK405" i="15"/>
  <c r="AF407" i="15"/>
  <c r="AH408" i="15"/>
  <c r="AD405" i="15"/>
  <c r="AD401" i="15"/>
  <c r="AD397" i="15"/>
  <c r="AD393" i="15"/>
  <c r="AD389" i="15"/>
  <c r="AD385" i="15"/>
  <c r="AD381" i="15"/>
  <c r="AD377" i="15"/>
  <c r="AD373" i="15"/>
  <c r="AF411" i="15"/>
  <c r="AL270" i="15"/>
  <c r="AL278" i="15"/>
  <c r="AL286" i="15"/>
  <c r="AL294" i="15"/>
  <c r="AL302" i="15"/>
  <c r="AU275" i="15"/>
  <c r="AU283" i="15"/>
  <c r="AU291" i="15"/>
  <c r="AU299" i="15"/>
  <c r="AU307" i="15"/>
  <c r="AL271" i="15"/>
  <c r="AL279" i="15"/>
  <c r="AL287" i="15"/>
  <c r="AL295" i="15"/>
  <c r="AL303" i="15"/>
  <c r="AU200" i="15"/>
  <c r="AU192" i="15"/>
  <c r="AU184" i="15"/>
  <c r="AU176" i="15"/>
  <c r="AU168" i="15"/>
  <c r="AU274" i="15"/>
  <c r="AU282" i="15"/>
  <c r="AU290" i="15"/>
  <c r="AU298" i="15"/>
  <c r="AU306" i="15"/>
  <c r="AL201" i="15"/>
  <c r="AL193" i="15"/>
  <c r="AL185" i="15"/>
  <c r="AL177" i="15"/>
  <c r="AL169" i="15"/>
  <c r="AU164" i="15"/>
  <c r="AG372" i="15"/>
  <c r="AI373" i="15"/>
  <c r="AG376" i="15"/>
  <c r="AE379" i="15"/>
  <c r="AK381" i="15"/>
  <c r="AG371" i="15"/>
  <c r="AI372" i="15"/>
  <c r="AE374" i="15"/>
  <c r="AG375" i="15"/>
  <c r="AI376" i="15"/>
  <c r="AE378" i="15"/>
  <c r="AG379" i="15"/>
  <c r="AI380" i="15"/>
  <c r="AF382" i="15"/>
  <c r="AH383" i="15"/>
  <c r="AK384" i="15"/>
  <c r="AE386" i="15"/>
  <c r="AG387" i="15"/>
  <c r="AI388" i="15"/>
  <c r="AE390" i="15"/>
  <c r="AG391" i="15"/>
  <c r="AI392" i="15"/>
  <c r="AE394" i="15"/>
  <c r="AG395" i="15"/>
  <c r="AI396" i="15"/>
  <c r="AE398" i="15"/>
  <c r="AG399" i="15"/>
  <c r="AI400" i="15"/>
  <c r="AE402" i="15"/>
  <c r="AG403" i="15"/>
  <c r="AI404" i="15"/>
  <c r="AE406" i="15"/>
  <c r="AG407" i="15"/>
  <c r="AI408" i="15"/>
  <c r="AH371" i="15"/>
  <c r="AK372" i="15"/>
  <c r="AF374" i="15"/>
  <c r="AH375" i="15"/>
  <c r="AK376" i="15"/>
  <c r="AF378" i="15"/>
  <c r="AH379" i="15"/>
  <c r="AK380" i="15"/>
  <c r="AE382" i="15"/>
  <c r="AG383" i="15"/>
  <c r="AI384" i="15"/>
  <c r="AF386" i="15"/>
  <c r="AH387" i="15"/>
  <c r="AK388" i="15"/>
  <c r="AF390" i="15"/>
  <c r="AH391" i="15"/>
  <c r="AK392" i="15"/>
  <c r="AF394" i="15"/>
  <c r="AH395" i="15"/>
  <c r="AK396" i="15"/>
  <c r="AF398" i="15"/>
  <c r="AH399" i="15"/>
  <c r="AK400" i="15"/>
  <c r="AF402" i="15"/>
  <c r="AH403" i="15"/>
  <c r="AK404" i="15"/>
  <c r="AF406" i="15"/>
  <c r="AH407" i="15"/>
  <c r="AK408" i="15"/>
  <c r="AD408" i="15"/>
  <c r="AD404" i="15"/>
  <c r="AD400" i="15"/>
  <c r="AD396" i="15"/>
  <c r="AD392" i="15"/>
  <c r="AD388" i="15"/>
  <c r="AD384" i="15"/>
  <c r="AD380" i="15"/>
  <c r="AD376" i="15"/>
  <c r="AD372" i="15"/>
  <c r="AG411" i="15"/>
  <c r="AL268" i="15"/>
  <c r="AL276" i="15"/>
  <c r="AL284" i="15"/>
  <c r="AL292" i="15"/>
  <c r="AL300" i="15"/>
  <c r="AU273" i="15"/>
  <c r="AU281" i="15"/>
  <c r="AU289" i="15"/>
  <c r="AU297" i="15"/>
  <c r="AU305" i="15"/>
  <c r="AL269" i="15"/>
  <c r="AL277" i="15"/>
  <c r="AL285" i="15"/>
  <c r="AL293" i="15"/>
  <c r="AL301" i="15"/>
  <c r="AU202" i="15"/>
  <c r="AU194" i="15"/>
  <c r="AU186" i="15"/>
  <c r="AU178" i="15"/>
  <c r="AU170" i="15"/>
  <c r="AU272" i="15"/>
  <c r="AU280" i="15"/>
  <c r="AU288" i="15"/>
  <c r="AU296" i="15"/>
  <c r="AU304" i="15"/>
  <c r="AU205" i="15"/>
  <c r="AL203" i="15"/>
  <c r="AL195" i="15"/>
  <c r="AL187" i="15"/>
  <c r="AL179" i="15"/>
  <c r="AL171" i="15"/>
  <c r="AL306" i="15"/>
  <c r="AH411" i="15"/>
  <c r="AL163" i="15"/>
  <c r="AU77" i="15"/>
  <c r="AL97" i="15"/>
  <c r="AL79" i="15"/>
  <c r="AL69" i="15"/>
  <c r="AL61" i="15"/>
  <c r="AU79" i="15"/>
  <c r="AU102" i="15"/>
  <c r="AU91" i="15"/>
  <c r="AU87" i="15"/>
  <c r="AL90" i="15"/>
  <c r="AL80" i="15"/>
  <c r="AL91" i="15"/>
  <c r="G43" i="26"/>
  <c r="B42" i="26" s="1"/>
  <c r="AU98" i="15"/>
  <c r="AU78" i="15"/>
  <c r="AL66" i="15"/>
  <c r="AL62" i="15"/>
  <c r="AU84" i="15"/>
  <c r="AL101" i="15"/>
  <c r="AU97" i="15"/>
  <c r="AU85" i="15"/>
  <c r="AU100" i="15"/>
  <c r="AU76" i="15"/>
  <c r="AU72" i="15"/>
  <c r="AU68" i="15"/>
  <c r="AU64" i="15"/>
  <c r="AU60" i="15"/>
  <c r="AU82" i="15"/>
  <c r="AL96" i="15"/>
  <c r="AL98" i="15"/>
  <c r="AL87" i="15"/>
  <c r="AL74" i="15"/>
  <c r="AL70" i="15"/>
  <c r="AL95" i="15"/>
  <c r="AL99" i="15"/>
  <c r="AU95" i="15"/>
  <c r="AL82" i="15"/>
  <c r="AL72" i="15"/>
  <c r="AL60" i="15"/>
  <c r="AL85" i="15"/>
  <c r="AL92" i="15"/>
  <c r="AU94" i="15"/>
  <c r="AU81" i="15"/>
  <c r="AU73" i="15"/>
  <c r="AU65" i="15"/>
  <c r="AU61" i="15"/>
  <c r="AL83" i="15"/>
  <c r="AU96" i="15"/>
  <c r="AL89" i="15"/>
  <c r="AL81" i="15"/>
  <c r="AL76" i="15"/>
  <c r="AL68" i="15"/>
  <c r="AL64" i="15"/>
  <c r="AU90" i="15"/>
  <c r="AU101" i="15"/>
  <c r="AU86" i="15"/>
  <c r="AL94" i="15"/>
  <c r="AU83" i="15"/>
  <c r="AU92" i="15"/>
  <c r="AL100" i="15"/>
  <c r="AL78" i="15"/>
  <c r="AL84" i="15"/>
  <c r="AL93" i="15"/>
  <c r="AL88" i="15"/>
  <c r="AL77" i="15"/>
  <c r="AL73" i="15"/>
  <c r="AL65" i="15"/>
  <c r="AU88" i="15"/>
  <c r="AU80" i="15"/>
  <c r="AU74" i="15"/>
  <c r="AU70" i="15"/>
  <c r="AU66" i="15"/>
  <c r="AU62" i="15"/>
  <c r="G42" i="26"/>
  <c r="B41" i="26" s="1"/>
  <c r="AL102" i="15"/>
  <c r="AL364" i="15"/>
  <c r="AL363" i="15"/>
  <c r="AL362" i="15"/>
  <c r="AL322" i="15"/>
  <c r="AL324" i="15"/>
  <c r="AL326" i="15"/>
  <c r="AL328" i="15"/>
  <c r="AL330" i="15"/>
  <c r="AL336" i="15"/>
  <c r="AL338" i="15"/>
  <c r="AL340" i="15"/>
  <c r="AL342" i="15"/>
  <c r="AL344" i="15"/>
  <c r="AL346" i="15"/>
  <c r="AL348" i="15"/>
  <c r="AL350" i="15"/>
  <c r="AL365" i="15"/>
  <c r="AL352" i="15"/>
  <c r="AL354" i="15"/>
  <c r="AL356" i="15"/>
  <c r="AL358" i="15"/>
  <c r="AL360" i="15"/>
  <c r="AL361" i="15"/>
  <c r="AL332" i="15"/>
  <c r="AL334" i="15"/>
  <c r="AL323" i="15"/>
  <c r="AL325" i="15"/>
  <c r="AL327" i="15"/>
  <c r="AL329" i="15"/>
  <c r="AL337" i="15"/>
  <c r="AL339" i="15"/>
  <c r="AL341" i="15"/>
  <c r="AL343" i="15"/>
  <c r="AL345" i="15"/>
  <c r="AL347" i="15"/>
  <c r="AL349" i="15"/>
  <c r="AL351" i="15"/>
  <c r="AL353" i="15"/>
  <c r="AL355" i="15"/>
  <c r="AL357" i="15"/>
  <c r="AL359" i="15"/>
  <c r="AL333" i="15"/>
  <c r="AL335" i="15"/>
  <c r="AL331" i="15"/>
  <c r="AL380" i="15" l="1"/>
  <c r="AL396" i="15"/>
  <c r="AL371" i="15"/>
  <c r="AL409" i="15"/>
  <c r="AL377" i="15"/>
  <c r="AL393" i="15"/>
  <c r="AL410" i="15"/>
  <c r="AL384" i="15"/>
  <c r="AL400" i="15"/>
  <c r="AL397" i="15"/>
  <c r="AL372" i="15"/>
  <c r="AL388" i="15"/>
  <c r="AL385" i="15"/>
  <c r="AL401" i="15"/>
  <c r="AL376" i="15"/>
  <c r="AL392" i="15"/>
  <c r="AL383" i="15"/>
  <c r="AL389" i="15"/>
  <c r="AL405" i="15"/>
  <c r="AL395" i="15"/>
  <c r="AL379" i="15"/>
  <c r="AL407" i="15"/>
  <c r="AL391" i="15"/>
  <c r="AL375" i="15"/>
  <c r="AL403" i="15"/>
  <c r="AL399" i="15"/>
  <c r="AL387" i="15"/>
  <c r="AL411" i="15"/>
  <c r="AL378" i="15"/>
  <c r="AL394" i="15"/>
  <c r="AL381" i="15"/>
  <c r="AL382" i="15"/>
  <c r="AL398" i="15"/>
  <c r="AL404" i="15"/>
  <c r="AL386" i="15"/>
  <c r="AL402" i="15"/>
  <c r="AL408" i="15"/>
  <c r="AL373" i="15"/>
  <c r="AL374" i="15"/>
  <c r="AL390" i="15"/>
  <c r="AL406" i="15"/>
  <c r="AT218" i="15"/>
  <c r="AT267" i="15" s="1"/>
  <c r="AR218" i="15"/>
  <c r="AR267" i="15" s="1"/>
  <c r="AQ218" i="15"/>
  <c r="AQ267" i="15" s="1"/>
  <c r="AP218" i="15"/>
  <c r="AP267" i="15" s="1"/>
  <c r="AO218" i="15"/>
  <c r="AO267" i="15" s="1"/>
  <c r="AN218" i="15"/>
  <c r="AN267" i="15" s="1"/>
  <c r="AM218" i="15"/>
  <c r="AM267" i="15" s="1"/>
  <c r="AT217" i="15"/>
  <c r="AR217" i="15"/>
  <c r="AQ217" i="15"/>
  <c r="AP217" i="15"/>
  <c r="AO217" i="15"/>
  <c r="AN217" i="15"/>
  <c r="AN266" i="15" s="1"/>
  <c r="AM217" i="15"/>
  <c r="AT216" i="15"/>
  <c r="AR216" i="15"/>
  <c r="AQ216" i="15"/>
  <c r="AP216" i="15"/>
  <c r="AO216" i="15"/>
  <c r="AN216" i="15"/>
  <c r="AM216" i="15"/>
  <c r="AT215" i="15"/>
  <c r="AR215" i="15"/>
  <c r="AQ215" i="15"/>
  <c r="AP215" i="15"/>
  <c r="AO215" i="15"/>
  <c r="AN215" i="15"/>
  <c r="AM215" i="15"/>
  <c r="AT112" i="15"/>
  <c r="AT161" i="15" s="1"/>
  <c r="AR112" i="15"/>
  <c r="AR161" i="15" s="1"/>
  <c r="AQ112" i="15"/>
  <c r="AQ161" i="15" s="1"/>
  <c r="AP112" i="15"/>
  <c r="AP161" i="15" s="1"/>
  <c r="AO112" i="15"/>
  <c r="AO161" i="15" s="1"/>
  <c r="AN112" i="15"/>
  <c r="AN161" i="15" s="1"/>
  <c r="AM112" i="15"/>
  <c r="AM161" i="15" s="1"/>
  <c r="AT9" i="15"/>
  <c r="AT58" i="15" s="1"/>
  <c r="AR9" i="15"/>
  <c r="AR58" i="15" s="1"/>
  <c r="AQ9" i="15"/>
  <c r="AQ58" i="15" s="1"/>
  <c r="AP9" i="15"/>
  <c r="AP58" i="15" s="1"/>
  <c r="AO9" i="15"/>
  <c r="AO58" i="15" s="1"/>
  <c r="AN9" i="15"/>
  <c r="AN58" i="15" s="1"/>
  <c r="AM9" i="15"/>
  <c r="AM58" i="15" s="1"/>
  <c r="AK218" i="15"/>
  <c r="AK267" i="15" s="1"/>
  <c r="AI218" i="15"/>
  <c r="AI267" i="15" s="1"/>
  <c r="AH218" i="15"/>
  <c r="AH267" i="15" s="1"/>
  <c r="AG218" i="15"/>
  <c r="AG267" i="15" s="1"/>
  <c r="AF218" i="15"/>
  <c r="AF267" i="15" s="1"/>
  <c r="AE218" i="15"/>
  <c r="AE267" i="15" s="1"/>
  <c r="AD218" i="15"/>
  <c r="AK217" i="15"/>
  <c r="AI217" i="15"/>
  <c r="AH217" i="15"/>
  <c r="AG217" i="15"/>
  <c r="AF217" i="15"/>
  <c r="AE217" i="15"/>
  <c r="AD217" i="15"/>
  <c r="AK216" i="15"/>
  <c r="AI216" i="15"/>
  <c r="AH216" i="15"/>
  <c r="AG216" i="15"/>
  <c r="AF216" i="15"/>
  <c r="AE216" i="15"/>
  <c r="AD216" i="15"/>
  <c r="AK215" i="15"/>
  <c r="AI215" i="15"/>
  <c r="AH215" i="15"/>
  <c r="AG215" i="15"/>
  <c r="AF215" i="15"/>
  <c r="AE215" i="15"/>
  <c r="AD215" i="15"/>
  <c r="AK112" i="15"/>
  <c r="AK161" i="15" s="1"/>
  <c r="AI112" i="15"/>
  <c r="AI161" i="15" s="1"/>
  <c r="AH112" i="15"/>
  <c r="AH161" i="15" s="1"/>
  <c r="AG112" i="15"/>
  <c r="AG161" i="15" s="1"/>
  <c r="AF112" i="15"/>
  <c r="AF161" i="15" s="1"/>
  <c r="AE112" i="15"/>
  <c r="AE161" i="15" s="1"/>
  <c r="AD112" i="15"/>
  <c r="AD161" i="15" s="1"/>
  <c r="AK9" i="15"/>
  <c r="AI9" i="15"/>
  <c r="AH9" i="15"/>
  <c r="AG9" i="15"/>
  <c r="AF9" i="15"/>
  <c r="AE9" i="15"/>
  <c r="AD9" i="15"/>
  <c r="AR266" i="15" l="1"/>
  <c r="AD266" i="15"/>
  <c r="AN265" i="15"/>
  <c r="AG264" i="15"/>
  <c r="AR264" i="15"/>
  <c r="AP266" i="15"/>
  <c r="AD265" i="15"/>
  <c r="AU161" i="15"/>
  <c r="AN264" i="15"/>
  <c r="AO265" i="15"/>
  <c r="AT265" i="15"/>
  <c r="AR265" i="15"/>
  <c r="AO266" i="15"/>
  <c r="AT266" i="15"/>
  <c r="AU267" i="15"/>
  <c r="AI320" i="15"/>
  <c r="AI266" i="15"/>
  <c r="AD264" i="15"/>
  <c r="AH264" i="15"/>
  <c r="AE319" i="15"/>
  <c r="AE265" i="15"/>
  <c r="AI319" i="15"/>
  <c r="AI265" i="15"/>
  <c r="AF320" i="15"/>
  <c r="AF266" i="15"/>
  <c r="AK320" i="15"/>
  <c r="AK266" i="15"/>
  <c r="AO264" i="15"/>
  <c r="AT264" i="15"/>
  <c r="AP265" i="15"/>
  <c r="AM266" i="15"/>
  <c r="AQ266" i="15"/>
  <c r="AH319" i="15"/>
  <c r="AH265" i="15"/>
  <c r="AL161" i="15"/>
  <c r="AE264" i="15"/>
  <c r="AI264" i="15"/>
  <c r="AF319" i="15"/>
  <c r="AF265" i="15"/>
  <c r="AK319" i="15"/>
  <c r="AK265" i="15"/>
  <c r="AG320" i="15"/>
  <c r="AG266" i="15"/>
  <c r="AD321" i="15"/>
  <c r="AD370" i="15" s="1"/>
  <c r="AD267" i="15"/>
  <c r="AL267" i="15" s="1"/>
  <c r="AP264" i="15"/>
  <c r="AM265" i="15"/>
  <c r="AQ265" i="15"/>
  <c r="AE320" i="15"/>
  <c r="AE266" i="15"/>
  <c r="AF264" i="15"/>
  <c r="AK264" i="15"/>
  <c r="AG319" i="15"/>
  <c r="AG265" i="15"/>
  <c r="AH320" i="15"/>
  <c r="AH266" i="15"/>
  <c r="AM264" i="15"/>
  <c r="AQ264" i="15"/>
  <c r="J34" i="26"/>
  <c r="AU217" i="15"/>
  <c r="H34" i="26"/>
  <c r="I34" i="26"/>
  <c r="AU218" i="15"/>
  <c r="AU216" i="15"/>
  <c r="K34" i="26"/>
  <c r="AU215" i="15"/>
  <c r="AD318" i="15"/>
  <c r="F34" i="26"/>
  <c r="G34" i="26"/>
  <c r="AU9" i="15"/>
  <c r="AL217" i="15"/>
  <c r="AD320" i="15"/>
  <c r="AE321" i="15"/>
  <c r="AE370" i="15" s="1"/>
  <c r="AG321" i="15"/>
  <c r="AG370" i="15" s="1"/>
  <c r="AI321" i="15"/>
  <c r="AI370" i="15" s="1"/>
  <c r="AF321" i="15"/>
  <c r="AF370" i="15" s="1"/>
  <c r="AH321" i="15"/>
  <c r="AH370" i="15" s="1"/>
  <c r="AK321" i="15"/>
  <c r="AK370" i="15" s="1"/>
  <c r="AF318" i="15"/>
  <c r="AH318" i="15"/>
  <c r="AK318" i="15"/>
  <c r="AL218" i="15"/>
  <c r="AG318" i="15"/>
  <c r="AI318" i="15"/>
  <c r="AL215" i="15"/>
  <c r="AL216" i="15"/>
  <c r="AE318" i="15"/>
  <c r="AL9" i="15"/>
  <c r="AD319" i="15"/>
  <c r="AD368" i="15" l="1"/>
  <c r="AK367" i="15"/>
  <c r="AL266" i="15"/>
  <c r="AG369" i="15"/>
  <c r="AF368" i="15"/>
  <c r="AK369" i="15"/>
  <c r="AI368" i="15"/>
  <c r="AL264" i="15"/>
  <c r="AU264" i="15"/>
  <c r="AL265" i="15"/>
  <c r="AI367" i="15"/>
  <c r="AH367" i="15"/>
  <c r="AL320" i="15"/>
  <c r="AD369" i="15"/>
  <c r="AG368" i="15"/>
  <c r="AE369" i="15"/>
  <c r="AH368" i="15"/>
  <c r="AH369" i="15"/>
  <c r="AL370" i="15"/>
  <c r="AK368" i="15"/>
  <c r="AF369" i="15"/>
  <c r="AE368" i="15"/>
  <c r="AI369" i="15"/>
  <c r="AE367" i="15"/>
  <c r="AG367" i="15"/>
  <c r="AF367" i="15"/>
  <c r="AD367" i="15"/>
  <c r="AU265" i="15"/>
  <c r="AU266" i="15"/>
  <c r="L34" i="26"/>
  <c r="S40" i="26" s="1"/>
  <c r="AL321" i="15"/>
  <c r="A9" i="15"/>
  <c r="P27" i="26"/>
  <c r="AL368" i="15" l="1"/>
  <c r="AL367" i="15"/>
  <c r="AL369" i="15"/>
  <c r="A58" i="15"/>
  <c r="A112" i="15"/>
  <c r="A10" i="15"/>
  <c r="A9" i="17"/>
  <c r="AC9" i="15"/>
  <c r="AC112" i="15" l="1"/>
  <c r="AC58" i="15"/>
  <c r="A161" i="15"/>
  <c r="A58" i="17"/>
  <c r="A10" i="17"/>
  <c r="A215" i="15"/>
  <c r="A11" i="15"/>
  <c r="A113" i="15"/>
  <c r="AC10" i="15"/>
  <c r="A59" i="15"/>
  <c r="AC215" i="15" l="1"/>
  <c r="AC318" i="15" s="1"/>
  <c r="AC59" i="15"/>
  <c r="AC161" i="15"/>
  <c r="A264" i="15"/>
  <c r="A162" i="15"/>
  <c r="A265" i="15" s="1"/>
  <c r="A59" i="17"/>
  <c r="A216" i="15"/>
  <c r="AC113" i="15"/>
  <c r="A11" i="17"/>
  <c r="A60" i="15"/>
  <c r="AC11" i="15"/>
  <c r="A12" i="15"/>
  <c r="A114" i="15"/>
  <c r="AC60" i="15" l="1"/>
  <c r="AC264" i="15"/>
  <c r="AC162" i="15"/>
  <c r="A115" i="15"/>
  <c r="A13" i="15"/>
  <c r="A61" i="15"/>
  <c r="AC12" i="15"/>
  <c r="A12" i="17"/>
  <c r="A60" i="17"/>
  <c r="A163" i="15"/>
  <c r="AC163" i="15" s="1"/>
  <c r="AC216" i="15"/>
  <c r="AC319" i="15" s="1"/>
  <c r="AC114" i="15"/>
  <c r="A217" i="15"/>
  <c r="AC265" i="15"/>
  <c r="AC368" i="15" s="1"/>
  <c r="AC61" i="15" l="1"/>
  <c r="AC367" i="15"/>
  <c r="A266" i="15"/>
  <c r="AC115" i="15"/>
  <c r="A218" i="15"/>
  <c r="A61" i="17"/>
  <c r="A164" i="15"/>
  <c r="AC164" i="15" s="1"/>
  <c r="AC217" i="15"/>
  <c r="AC320" i="15" s="1"/>
  <c r="A116" i="15"/>
  <c r="A13" i="17"/>
  <c r="AC13" i="15"/>
  <c r="A14" i="15"/>
  <c r="A62" i="15"/>
  <c r="AC62" i="15" s="1"/>
  <c r="A267" i="15" l="1"/>
  <c r="AC218" i="15"/>
  <c r="AC321" i="15" s="1"/>
  <c r="A165" i="15"/>
  <c r="AC165" i="15" s="1"/>
  <c r="A62" i="17"/>
  <c r="AC116" i="15"/>
  <c r="A219" i="15"/>
  <c r="A15" i="15"/>
  <c r="A117" i="15"/>
  <c r="AC14" i="15"/>
  <c r="A14" i="17"/>
  <c r="A63" i="15"/>
  <c r="AC266" i="15"/>
  <c r="AC63" i="15" l="1"/>
  <c r="AC369" i="15"/>
  <c r="AC219" i="15"/>
  <c r="AC322" i="15" s="1"/>
  <c r="A268" i="15"/>
  <c r="AC267" i="15"/>
  <c r="AC370" i="15" s="1"/>
  <c r="A166" i="15"/>
  <c r="AC166" i="15" s="1"/>
  <c r="A63" i="17"/>
  <c r="A220" i="15"/>
  <c r="AC117" i="15"/>
  <c r="AC15" i="15"/>
  <c r="A16" i="15"/>
  <c r="A118" i="15"/>
  <c r="A15" i="17"/>
  <c r="A64" i="15"/>
  <c r="AC64" i="15" l="1"/>
  <c r="A167" i="15"/>
  <c r="AC167" i="15" s="1"/>
  <c r="A64" i="17"/>
  <c r="A221" i="15"/>
  <c r="AC118" i="15"/>
  <c r="AC268" i="15"/>
  <c r="AC371" i="15" s="1"/>
  <c r="A16" i="17"/>
  <c r="A119" i="15"/>
  <c r="A17" i="15"/>
  <c r="AC16" i="15"/>
  <c r="A65" i="15"/>
  <c r="AC220" i="15"/>
  <c r="AC323" i="15" s="1"/>
  <c r="A269" i="15"/>
  <c r="AC65" i="15" l="1"/>
  <c r="AC269" i="15"/>
  <c r="AC372" i="15" s="1"/>
  <c r="A18" i="15"/>
  <c r="A66" i="15"/>
  <c r="A17" i="17"/>
  <c r="AC17" i="15"/>
  <c r="A120" i="15"/>
  <c r="A168" i="15"/>
  <c r="AC168" i="15" s="1"/>
  <c r="A65" i="17"/>
  <c r="A222" i="15"/>
  <c r="AC119" i="15"/>
  <c r="A270" i="15"/>
  <c r="AC221" i="15"/>
  <c r="AC324" i="15" s="1"/>
  <c r="AC66" i="15" l="1"/>
  <c r="AC120" i="15"/>
  <c r="A223" i="15"/>
  <c r="A169" i="15"/>
  <c r="AC169" i="15" s="1"/>
  <c r="A66" i="17"/>
  <c r="AC270" i="15"/>
  <c r="AC373" i="15" s="1"/>
  <c r="AC222" i="15"/>
  <c r="AC325" i="15" s="1"/>
  <c r="A271" i="15"/>
  <c r="A18" i="17"/>
  <c r="A67" i="15"/>
  <c r="A19" i="15"/>
  <c r="A121" i="15"/>
  <c r="AC18" i="15"/>
  <c r="AC67" i="15" l="1"/>
  <c r="A224" i="15"/>
  <c r="AC121" i="15"/>
  <c r="A122" i="15"/>
  <c r="A19" i="17"/>
  <c r="A20" i="15"/>
  <c r="AC19" i="15"/>
  <c r="A68" i="15"/>
  <c r="AC271" i="15"/>
  <c r="AC374" i="15" s="1"/>
  <c r="A67" i="17"/>
  <c r="A170" i="15"/>
  <c r="AC170" i="15" s="1"/>
  <c r="AC223" i="15"/>
  <c r="AC326" i="15" s="1"/>
  <c r="A272" i="15"/>
  <c r="AC68" i="15" l="1"/>
  <c r="AC272" i="15"/>
  <c r="AC375" i="15" s="1"/>
  <c r="A171" i="15"/>
  <c r="AC171" i="15" s="1"/>
  <c r="A68" i="17"/>
  <c r="A225" i="15"/>
  <c r="AC122" i="15"/>
  <c r="A273" i="15"/>
  <c r="A21" i="15"/>
  <c r="A69" i="15"/>
  <c r="AC20" i="15"/>
  <c r="A20" i="17"/>
  <c r="A123" i="15"/>
  <c r="AC224" i="15"/>
  <c r="AC327" i="15" s="1"/>
  <c r="AC69" i="15" l="1"/>
  <c r="A226" i="15"/>
  <c r="AC123" i="15"/>
  <c r="A69" i="17"/>
  <c r="A172" i="15"/>
  <c r="AC172" i="15" s="1"/>
  <c r="A22" i="15"/>
  <c r="A124" i="15"/>
  <c r="A70" i="15"/>
  <c r="A21" i="17"/>
  <c r="AC21" i="15"/>
  <c r="AC273" i="15"/>
  <c r="AC376" i="15" s="1"/>
  <c r="AC225" i="15"/>
  <c r="AC328" i="15" s="1"/>
  <c r="A274" i="15"/>
  <c r="AC70" i="15" l="1"/>
  <c r="AC124" i="15"/>
  <c r="A227" i="15"/>
  <c r="A23" i="15"/>
  <c r="A125" i="15"/>
  <c r="AC22" i="15"/>
  <c r="A22" i="17"/>
  <c r="A71" i="15"/>
  <c r="A70" i="17"/>
  <c r="A173" i="15"/>
  <c r="AC173" i="15" s="1"/>
  <c r="AC274" i="15"/>
  <c r="AC377" i="15" s="1"/>
  <c r="A275" i="15"/>
  <c r="AC226" i="15"/>
  <c r="AC329" i="15" s="1"/>
  <c r="AC71" i="15" l="1"/>
  <c r="A276" i="15"/>
  <c r="AC227" i="15"/>
  <c r="AC330" i="15" s="1"/>
  <c r="AC275" i="15"/>
  <c r="AC378" i="15" s="1"/>
  <c r="A71" i="17"/>
  <c r="A174" i="15"/>
  <c r="AC174" i="15" s="1"/>
  <c r="A228" i="15"/>
  <c r="AC125" i="15"/>
  <c r="AC23" i="15"/>
  <c r="A24" i="15"/>
  <c r="A126" i="15"/>
  <c r="A23" i="17"/>
  <c r="A72" i="15"/>
  <c r="AC72" i="15" l="1"/>
  <c r="AC126" i="15"/>
  <c r="A229" i="15"/>
  <c r="A277" i="15"/>
  <c r="AC276" i="15"/>
  <c r="AC379" i="15" s="1"/>
  <c r="A24" i="17"/>
  <c r="A127" i="15"/>
  <c r="A25" i="15"/>
  <c r="AC24" i="15"/>
  <c r="A73" i="15"/>
  <c r="A72" i="17"/>
  <c r="A175" i="15"/>
  <c r="AC175" i="15" s="1"/>
  <c r="AC228" i="15"/>
  <c r="AC331" i="15" s="1"/>
  <c r="AC73" i="15" l="1"/>
  <c r="A25" i="17"/>
  <c r="AC25" i="15"/>
  <c r="A26" i="15"/>
  <c r="A74" i="15"/>
  <c r="A128" i="15"/>
  <c r="A230" i="15"/>
  <c r="AC127" i="15"/>
  <c r="AC277" i="15"/>
  <c r="AC380" i="15" s="1"/>
  <c r="A176" i="15"/>
  <c r="AC176" i="15" s="1"/>
  <c r="A73" i="17"/>
  <c r="AC229" i="15"/>
  <c r="AC332" i="15" s="1"/>
  <c r="A278" i="15"/>
  <c r="AC74" i="15" l="1"/>
  <c r="AC128" i="15"/>
  <c r="A231" i="15"/>
  <c r="AC278" i="15"/>
  <c r="AC381" i="15" s="1"/>
  <c r="A279" i="15"/>
  <c r="AC230" i="15"/>
  <c r="AC333" i="15" s="1"/>
  <c r="A74" i="17"/>
  <c r="A177" i="15"/>
  <c r="AC177" i="15" s="1"/>
  <c r="A27" i="15"/>
  <c r="AC26" i="15"/>
  <c r="A129" i="15"/>
  <c r="A26" i="17"/>
  <c r="A75" i="15"/>
  <c r="AC75" i="15" l="1"/>
  <c r="A232" i="15"/>
  <c r="AC129" i="15"/>
  <c r="AC231" i="15"/>
  <c r="AC334" i="15" s="1"/>
  <c r="AC279" i="15"/>
  <c r="AC382" i="15" s="1"/>
  <c r="A75" i="17"/>
  <c r="A178" i="15"/>
  <c r="AC178" i="15" s="1"/>
  <c r="A280" i="15"/>
  <c r="AC27" i="15"/>
  <c r="A28" i="15"/>
  <c r="A130" i="15"/>
  <c r="A27" i="17"/>
  <c r="A76" i="15"/>
  <c r="AC76" i="15" l="1"/>
  <c r="A233" i="15"/>
  <c r="AC130" i="15"/>
  <c r="A29" i="15"/>
  <c r="A77" i="15"/>
  <c r="AC28" i="15"/>
  <c r="A28" i="17"/>
  <c r="A131" i="15"/>
  <c r="A281" i="15"/>
  <c r="A179" i="15"/>
  <c r="AC179" i="15" s="1"/>
  <c r="A76" i="17"/>
  <c r="AC280" i="15"/>
  <c r="AC383" i="15" s="1"/>
  <c r="AC232" i="15"/>
  <c r="AC335" i="15" s="1"/>
  <c r="AC77" i="15" l="1"/>
  <c r="AC131" i="15"/>
  <c r="A234" i="15"/>
  <c r="A77" i="17"/>
  <c r="A180" i="15"/>
  <c r="AC180" i="15" s="1"/>
  <c r="AC281" i="15"/>
  <c r="AC384" i="15" s="1"/>
  <c r="A30" i="15"/>
  <c r="A78" i="15"/>
  <c r="A132" i="15"/>
  <c r="A29" i="17"/>
  <c r="AC29" i="15"/>
  <c r="A282" i="15"/>
  <c r="AC233" i="15"/>
  <c r="AC336" i="15" s="1"/>
  <c r="AC78" i="15" l="1"/>
  <c r="A181" i="15"/>
  <c r="AC181" i="15" s="1"/>
  <c r="A78" i="17"/>
  <c r="AC234" i="15"/>
  <c r="AC337" i="15" s="1"/>
  <c r="AC282" i="15"/>
  <c r="AC385" i="15" s="1"/>
  <c r="A30" i="17"/>
  <c r="A133" i="15"/>
  <c r="A79" i="15"/>
  <c r="A31" i="15"/>
  <c r="AC30" i="15"/>
  <c r="A283" i="15"/>
  <c r="AC132" i="15"/>
  <c r="A235" i="15"/>
  <c r="AC79" i="15" l="1"/>
  <c r="A236" i="15"/>
  <c r="AC133" i="15"/>
  <c r="AC235" i="15"/>
  <c r="AC338" i="15" s="1"/>
  <c r="A32" i="15"/>
  <c r="A134" i="15"/>
  <c r="A31" i="17"/>
  <c r="A80" i="15"/>
  <c r="AC31" i="15"/>
  <c r="A284" i="15"/>
  <c r="AC283" i="15"/>
  <c r="AC386" i="15" s="1"/>
  <c r="A79" i="17"/>
  <c r="A182" i="15"/>
  <c r="AC182" i="15" s="1"/>
  <c r="L5" i="17"/>
  <c r="L3" i="17"/>
  <c r="L4" i="17"/>
  <c r="AC80" i="15" l="1"/>
  <c r="AC284" i="15"/>
  <c r="AC387" i="15" s="1"/>
  <c r="AC236" i="15"/>
  <c r="AC339" i="15" s="1"/>
  <c r="A237" i="15"/>
  <c r="AC134" i="15"/>
  <c r="A285" i="15"/>
  <c r="A183" i="15"/>
  <c r="AC183" i="15" s="1"/>
  <c r="A80" i="17"/>
  <c r="A33" i="15"/>
  <c r="AC32" i="15"/>
  <c r="A81" i="15"/>
  <c r="A32" i="17"/>
  <c r="A135" i="15"/>
  <c r="AC81" i="15" l="1"/>
  <c r="A184" i="15"/>
  <c r="AC184" i="15" s="1"/>
  <c r="A81" i="17"/>
  <c r="A286" i="15"/>
  <c r="AC285" i="15"/>
  <c r="AC388" i="15" s="1"/>
  <c r="AC237" i="15"/>
  <c r="AC340" i="15" s="1"/>
  <c r="A238" i="15"/>
  <c r="AC135" i="15"/>
  <c r="A34" i="15"/>
  <c r="A82" i="15"/>
  <c r="AC33" i="15"/>
  <c r="A136" i="15"/>
  <c r="A33" i="17"/>
  <c r="AC82" i="15" l="1"/>
  <c r="AC238" i="15"/>
  <c r="AC341" i="15" s="1"/>
  <c r="AC286" i="15"/>
  <c r="AC389" i="15" s="1"/>
  <c r="A287" i="15"/>
  <c r="A82" i="17"/>
  <c r="A185" i="15"/>
  <c r="AC185" i="15" s="1"/>
  <c r="AC136" i="15"/>
  <c r="A239" i="15"/>
  <c r="A34" i="17"/>
  <c r="A83" i="15"/>
  <c r="A35" i="15"/>
  <c r="A137" i="15"/>
  <c r="AC34" i="15"/>
  <c r="AH59" i="15"/>
  <c r="AD59" i="15"/>
  <c r="AG58" i="15"/>
  <c r="AC83" i="15" l="1"/>
  <c r="A240" i="15"/>
  <c r="AC137" i="15"/>
  <c r="AC239" i="15"/>
  <c r="AC342" i="15" s="1"/>
  <c r="A288" i="15"/>
  <c r="A138" i="15"/>
  <c r="A36" i="15"/>
  <c r="AC35" i="15"/>
  <c r="A35" i="17"/>
  <c r="A84" i="15"/>
  <c r="AC287" i="15"/>
  <c r="AC390" i="15" s="1"/>
  <c r="A83" i="17"/>
  <c r="A186" i="15"/>
  <c r="AC186" i="15" s="1"/>
  <c r="AE59" i="15"/>
  <c r="AD58" i="15"/>
  <c r="AH58" i="15"/>
  <c r="AI59" i="15"/>
  <c r="AE58" i="15"/>
  <c r="AI58" i="15"/>
  <c r="AF59" i="15"/>
  <c r="AK59" i="15"/>
  <c r="AF58" i="15"/>
  <c r="AK58" i="15"/>
  <c r="AG59" i="15"/>
  <c r="O34" i="26" l="1"/>
  <c r="AC84" i="15"/>
  <c r="A289" i="15"/>
  <c r="A37" i="15"/>
  <c r="A85" i="15"/>
  <c r="AC36" i="15"/>
  <c r="A36" i="17"/>
  <c r="A139" i="15"/>
  <c r="A84" i="17"/>
  <c r="A187" i="15"/>
  <c r="AC187" i="15" s="1"/>
  <c r="A241" i="15"/>
  <c r="AC138" i="15"/>
  <c r="AC288" i="15"/>
  <c r="AC391" i="15" s="1"/>
  <c r="AC240" i="15"/>
  <c r="AC343" i="15" s="1"/>
  <c r="K35" i="26"/>
  <c r="S34" i="26" l="1"/>
  <c r="Q34" i="26"/>
  <c r="R34" i="26"/>
  <c r="T34" i="26"/>
  <c r="AC85" i="15"/>
  <c r="A290" i="15"/>
  <c r="AC289" i="15"/>
  <c r="AC392" i="15" s="1"/>
  <c r="A242" i="15"/>
  <c r="AC139" i="15"/>
  <c r="A85" i="17"/>
  <c r="A188" i="15"/>
  <c r="AC188" i="15" s="1"/>
  <c r="AC241" i="15"/>
  <c r="AC344" i="15" s="1"/>
  <c r="A38" i="15"/>
  <c r="A86" i="15"/>
  <c r="A140" i="15"/>
  <c r="A37" i="17"/>
  <c r="AC37" i="15"/>
  <c r="AC86" i="15" l="1"/>
  <c r="A189" i="15"/>
  <c r="AC189" i="15" s="1"/>
  <c r="A86" i="17"/>
  <c r="A38" i="17"/>
  <c r="A87" i="15"/>
  <c r="A39" i="15"/>
  <c r="A141" i="15"/>
  <c r="AC38" i="15"/>
  <c r="A291" i="15"/>
  <c r="AC242" i="15"/>
  <c r="AC290" i="15"/>
  <c r="AC140" i="15"/>
  <c r="A243" i="15"/>
  <c r="B10" i="16"/>
  <c r="AC393" i="15" l="1"/>
  <c r="AC345" i="15"/>
  <c r="AC87" i="15"/>
  <c r="AC243" i="15"/>
  <c r="AC346" i="15" s="1"/>
  <c r="A244" i="15"/>
  <c r="AC141" i="15"/>
  <c r="AC291" i="15"/>
  <c r="AC394" i="15" s="1"/>
  <c r="A142" i="15"/>
  <c r="A40" i="15"/>
  <c r="A88" i="15"/>
  <c r="A39" i="17"/>
  <c r="AC39" i="15"/>
  <c r="A190" i="15"/>
  <c r="AC190" i="15" s="1"/>
  <c r="A87" i="17"/>
  <c r="A292" i="15"/>
  <c r="AC88" i="15" l="1"/>
  <c r="AC292" i="15"/>
  <c r="A191" i="15"/>
  <c r="AC191" i="15" s="1"/>
  <c r="A88" i="17"/>
  <c r="A293" i="15"/>
  <c r="A41" i="15"/>
  <c r="A89" i="15"/>
  <c r="AC40" i="15"/>
  <c r="A40" i="17"/>
  <c r="A143" i="15"/>
  <c r="AC244" i="15"/>
  <c r="AC347" i="15" s="1"/>
  <c r="AC142" i="15"/>
  <c r="A245" i="15"/>
  <c r="AC395" i="15" l="1"/>
  <c r="AC89" i="15"/>
  <c r="A294" i="15"/>
  <c r="AC293" i="15"/>
  <c r="AC245" i="15"/>
  <c r="AC348" i="15" s="1"/>
  <c r="A246" i="15"/>
  <c r="AC143" i="15"/>
  <c r="A192" i="15"/>
  <c r="AC192" i="15" s="1"/>
  <c r="A89" i="17"/>
  <c r="A41" i="17"/>
  <c r="AC41" i="15"/>
  <c r="A42" i="15"/>
  <c r="A90" i="15"/>
  <c r="A144" i="15"/>
  <c r="AC90" i="15" l="1"/>
  <c r="AC396" i="15"/>
  <c r="A90" i="17"/>
  <c r="A193" i="15"/>
  <c r="AC193" i="15" s="1"/>
  <c r="A42" i="17"/>
  <c r="A91" i="15"/>
  <c r="A43" i="15"/>
  <c r="A145" i="15"/>
  <c r="AC42" i="15"/>
  <c r="AC246" i="15"/>
  <c r="AC349" i="15" s="1"/>
  <c r="AC144" i="15"/>
  <c r="A247" i="15"/>
  <c r="AC294" i="15"/>
  <c r="A295" i="15"/>
  <c r="F51" i="26"/>
  <c r="N51" i="26" l="1"/>
  <c r="W11" i="17" s="1"/>
  <c r="M51" i="26"/>
  <c r="V11" i="17" s="1"/>
  <c r="AC397" i="15"/>
  <c r="AC91" i="15"/>
  <c r="AC145" i="15"/>
  <c r="A248" i="15"/>
  <c r="A44" i="15"/>
  <c r="A146" i="15"/>
  <c r="A92" i="15"/>
  <c r="A43" i="17"/>
  <c r="AC43" i="15"/>
  <c r="A296" i="15"/>
  <c r="AC247" i="15"/>
  <c r="AC350" i="15" s="1"/>
  <c r="A194" i="15"/>
  <c r="AC194" i="15" s="1"/>
  <c r="A91" i="17"/>
  <c r="AC295" i="15"/>
  <c r="AC398" i="15" s="1"/>
  <c r="H51" i="26"/>
  <c r="J51" i="26"/>
  <c r="L51" i="26"/>
  <c r="G51" i="26"/>
  <c r="I51" i="26"/>
  <c r="K51" i="26"/>
  <c r="AC92" i="15" l="1"/>
  <c r="A249" i="15"/>
  <c r="AC146" i="15"/>
  <c r="AC248" i="15"/>
  <c r="AC351" i="15" s="1"/>
  <c r="A44" i="17"/>
  <c r="A147" i="15"/>
  <c r="AC44" i="15"/>
  <c r="A45" i="15"/>
  <c r="A93" i="15"/>
  <c r="AC296" i="15"/>
  <c r="AC399" i="15" s="1"/>
  <c r="A297" i="15"/>
  <c r="A195" i="15"/>
  <c r="AC195" i="15" s="1"/>
  <c r="A92" i="17"/>
  <c r="T11" i="17"/>
  <c r="P11" i="17"/>
  <c r="S11" i="17"/>
  <c r="R11" i="17"/>
  <c r="U11" i="17"/>
  <c r="Q11" i="17"/>
  <c r="J56" i="17" l="1"/>
  <c r="F56" i="17"/>
  <c r="B56" i="17"/>
  <c r="G55" i="17"/>
  <c r="C55" i="17"/>
  <c r="H54" i="17"/>
  <c r="D54" i="17"/>
  <c r="I53" i="17"/>
  <c r="E53" i="17"/>
  <c r="J52" i="17"/>
  <c r="F52" i="17"/>
  <c r="B52" i="17"/>
  <c r="G51" i="17"/>
  <c r="C51" i="17"/>
  <c r="H50" i="17"/>
  <c r="D50" i="17"/>
  <c r="I49" i="17"/>
  <c r="E49" i="17"/>
  <c r="J48" i="17"/>
  <c r="F48" i="17"/>
  <c r="B48" i="17"/>
  <c r="G47" i="17"/>
  <c r="C47" i="17"/>
  <c r="H46" i="17"/>
  <c r="D46" i="17"/>
  <c r="I45" i="17"/>
  <c r="E45" i="17"/>
  <c r="J44" i="17"/>
  <c r="F44" i="17"/>
  <c r="B44" i="17"/>
  <c r="G43" i="17"/>
  <c r="C43" i="17"/>
  <c r="H42" i="17"/>
  <c r="D42" i="17"/>
  <c r="I41" i="17"/>
  <c r="E41" i="17"/>
  <c r="J40" i="17"/>
  <c r="F40" i="17"/>
  <c r="B40" i="17"/>
  <c r="G39" i="17"/>
  <c r="C39" i="17"/>
  <c r="H38" i="17"/>
  <c r="D38" i="17"/>
  <c r="I37" i="17"/>
  <c r="E37" i="17"/>
  <c r="J36" i="17"/>
  <c r="F36" i="17"/>
  <c r="B36" i="17"/>
  <c r="G35" i="17"/>
  <c r="C35" i="17"/>
  <c r="H34" i="17"/>
  <c r="D34" i="17"/>
  <c r="I33" i="17"/>
  <c r="E33" i="17"/>
  <c r="J32" i="17"/>
  <c r="F32" i="17"/>
  <c r="B32" i="17"/>
  <c r="G31" i="17"/>
  <c r="I56" i="17"/>
  <c r="E56" i="17"/>
  <c r="J55" i="17"/>
  <c r="F55" i="17"/>
  <c r="B55" i="17"/>
  <c r="G54" i="17"/>
  <c r="C54" i="17"/>
  <c r="H53" i="17"/>
  <c r="D53" i="17"/>
  <c r="I52" i="17"/>
  <c r="E52" i="17"/>
  <c r="J51" i="17"/>
  <c r="F51" i="17"/>
  <c r="B51" i="17"/>
  <c r="G50" i="17"/>
  <c r="C50" i="17"/>
  <c r="H49" i="17"/>
  <c r="D49" i="17"/>
  <c r="I48" i="17"/>
  <c r="E48" i="17"/>
  <c r="J47" i="17"/>
  <c r="F47" i="17"/>
  <c r="B47" i="17"/>
  <c r="G46" i="17"/>
  <c r="C46" i="17"/>
  <c r="H45" i="17"/>
  <c r="D45" i="17"/>
  <c r="I44" i="17"/>
  <c r="E44" i="17"/>
  <c r="J43" i="17"/>
  <c r="F43" i="17"/>
  <c r="B43" i="17"/>
  <c r="G42" i="17"/>
  <c r="C42" i="17"/>
  <c r="H41" i="17"/>
  <c r="D41" i="17"/>
  <c r="I40" i="17"/>
  <c r="E40" i="17"/>
  <c r="J39" i="17"/>
  <c r="F39" i="17"/>
  <c r="B39" i="17"/>
  <c r="G38" i="17"/>
  <c r="C38" i="17"/>
  <c r="H37" i="17"/>
  <c r="D37" i="17"/>
  <c r="I36" i="17"/>
  <c r="E36" i="17"/>
  <c r="J35" i="17"/>
  <c r="F35" i="17"/>
  <c r="B35" i="17"/>
  <c r="G34" i="17"/>
  <c r="C34" i="17"/>
  <c r="H33" i="17"/>
  <c r="D33" i="17"/>
  <c r="I32" i="17"/>
  <c r="E32" i="17"/>
  <c r="J31" i="17"/>
  <c r="H56" i="17"/>
  <c r="D56" i="17"/>
  <c r="I55" i="17"/>
  <c r="E55" i="17"/>
  <c r="J54" i="17"/>
  <c r="F54" i="17"/>
  <c r="B54" i="17"/>
  <c r="G53" i="17"/>
  <c r="C53" i="17"/>
  <c r="H52" i="17"/>
  <c r="D52" i="17"/>
  <c r="I51" i="17"/>
  <c r="E51" i="17"/>
  <c r="J50" i="17"/>
  <c r="F50" i="17"/>
  <c r="B50" i="17"/>
  <c r="G49" i="17"/>
  <c r="C49" i="17"/>
  <c r="H48" i="17"/>
  <c r="D48" i="17"/>
  <c r="I47" i="17"/>
  <c r="E47" i="17"/>
  <c r="J46" i="17"/>
  <c r="F46" i="17"/>
  <c r="B46" i="17"/>
  <c r="G45" i="17"/>
  <c r="C45" i="17"/>
  <c r="H44" i="17"/>
  <c r="D44" i="17"/>
  <c r="I43" i="17"/>
  <c r="E43" i="17"/>
  <c r="J42" i="17"/>
  <c r="F42" i="17"/>
  <c r="B42" i="17"/>
  <c r="G41" i="17"/>
  <c r="C41" i="17"/>
  <c r="H40" i="17"/>
  <c r="D40" i="17"/>
  <c r="I39" i="17"/>
  <c r="E39" i="17"/>
  <c r="J38" i="17"/>
  <c r="F38" i="17"/>
  <c r="B38" i="17"/>
  <c r="G37" i="17"/>
  <c r="C37" i="17"/>
  <c r="H36" i="17"/>
  <c r="D36" i="17"/>
  <c r="I35" i="17"/>
  <c r="E35" i="17"/>
  <c r="J34" i="17"/>
  <c r="F34" i="17"/>
  <c r="B34" i="17"/>
  <c r="G33" i="17"/>
  <c r="C33" i="17"/>
  <c r="H32" i="17"/>
  <c r="D32" i="17"/>
  <c r="I31" i="17"/>
  <c r="G56" i="17"/>
  <c r="C56" i="17"/>
  <c r="H55" i="17"/>
  <c r="D55" i="17"/>
  <c r="I54" i="17"/>
  <c r="E54" i="17"/>
  <c r="J53" i="17"/>
  <c r="F53" i="17"/>
  <c r="B53" i="17"/>
  <c r="G52" i="17"/>
  <c r="C52" i="17"/>
  <c r="H51" i="17"/>
  <c r="D51" i="17"/>
  <c r="I50" i="17"/>
  <c r="E50" i="17"/>
  <c r="J49" i="17"/>
  <c r="F49" i="17"/>
  <c r="B49" i="17"/>
  <c r="G48" i="17"/>
  <c r="C48" i="17"/>
  <c r="H47" i="17"/>
  <c r="D47" i="17"/>
  <c r="I46" i="17"/>
  <c r="E46" i="17"/>
  <c r="J45" i="17"/>
  <c r="F45" i="17"/>
  <c r="B45" i="17"/>
  <c r="G44" i="17"/>
  <c r="C44" i="17"/>
  <c r="H43" i="17"/>
  <c r="D43" i="17"/>
  <c r="I42" i="17"/>
  <c r="E42" i="17"/>
  <c r="J41" i="17"/>
  <c r="F41" i="17"/>
  <c r="B41" i="17"/>
  <c r="G40" i="17"/>
  <c r="C40" i="17"/>
  <c r="H39" i="17"/>
  <c r="D39" i="17"/>
  <c r="I38" i="17"/>
  <c r="E38" i="17"/>
  <c r="J37" i="17"/>
  <c r="F37" i="17"/>
  <c r="B37" i="17"/>
  <c r="G36" i="17"/>
  <c r="C36" i="17"/>
  <c r="H35" i="17"/>
  <c r="D35" i="17"/>
  <c r="I34" i="17"/>
  <c r="E34" i="17"/>
  <c r="J33" i="17"/>
  <c r="F33" i="17"/>
  <c r="B33" i="17"/>
  <c r="G32" i="17"/>
  <c r="C32" i="17"/>
  <c r="H31" i="17"/>
  <c r="C31" i="17"/>
  <c r="H30" i="17"/>
  <c r="D30" i="17"/>
  <c r="I29" i="17"/>
  <c r="E29" i="17"/>
  <c r="J28" i="17"/>
  <c r="F28" i="17"/>
  <c r="B28" i="17"/>
  <c r="G27" i="17"/>
  <c r="C27" i="17"/>
  <c r="H26" i="17"/>
  <c r="D26" i="17"/>
  <c r="I25" i="17"/>
  <c r="E25" i="17"/>
  <c r="J24" i="17"/>
  <c r="F24" i="17"/>
  <c r="B24" i="17"/>
  <c r="G23" i="17"/>
  <c r="C23" i="17"/>
  <c r="H22" i="17"/>
  <c r="D22" i="17"/>
  <c r="I21" i="17"/>
  <c r="E21" i="17"/>
  <c r="J20" i="17"/>
  <c r="F20" i="17"/>
  <c r="B20" i="17"/>
  <c r="G19" i="17"/>
  <c r="C19" i="17"/>
  <c r="H18" i="17"/>
  <c r="D18" i="17"/>
  <c r="I17" i="17"/>
  <c r="E17" i="17"/>
  <c r="J16" i="17"/>
  <c r="F16" i="17"/>
  <c r="B16" i="17"/>
  <c r="G15" i="17"/>
  <c r="C15" i="17"/>
  <c r="H14" i="17"/>
  <c r="D14" i="17"/>
  <c r="I13" i="17"/>
  <c r="E13" i="17"/>
  <c r="J12" i="17"/>
  <c r="F12" i="17"/>
  <c r="B12" i="17"/>
  <c r="G11" i="17"/>
  <c r="C11" i="17"/>
  <c r="H10" i="17"/>
  <c r="D10" i="17"/>
  <c r="J9" i="17"/>
  <c r="E9" i="17"/>
  <c r="F31" i="17"/>
  <c r="B31" i="17"/>
  <c r="G30" i="17"/>
  <c r="C30" i="17"/>
  <c r="H29" i="17"/>
  <c r="D29" i="17"/>
  <c r="I28" i="17"/>
  <c r="E28" i="17"/>
  <c r="J27" i="17"/>
  <c r="F27" i="17"/>
  <c r="B27" i="17"/>
  <c r="G26" i="17"/>
  <c r="C26" i="17"/>
  <c r="H25" i="17"/>
  <c r="D25" i="17"/>
  <c r="I24" i="17"/>
  <c r="E24" i="17"/>
  <c r="J23" i="17"/>
  <c r="F23" i="17"/>
  <c r="B23" i="17"/>
  <c r="G22" i="17"/>
  <c r="C22" i="17"/>
  <c r="H21" i="17"/>
  <c r="D21" i="17"/>
  <c r="I20" i="17"/>
  <c r="E20" i="17"/>
  <c r="J19" i="17"/>
  <c r="F19" i="17"/>
  <c r="B19" i="17"/>
  <c r="G18" i="17"/>
  <c r="C18" i="17"/>
  <c r="H17" i="17"/>
  <c r="D17" i="17"/>
  <c r="I16" i="17"/>
  <c r="E16" i="17"/>
  <c r="J15" i="17"/>
  <c r="F15" i="17"/>
  <c r="B15" i="17"/>
  <c r="G14" i="17"/>
  <c r="C14" i="17"/>
  <c r="H13" i="17"/>
  <c r="D13" i="17"/>
  <c r="I12" i="17"/>
  <c r="E12" i="17"/>
  <c r="J11" i="17"/>
  <c r="F11" i="17"/>
  <c r="B11" i="17"/>
  <c r="G10" i="17"/>
  <c r="C10" i="17"/>
  <c r="I9" i="17"/>
  <c r="D9" i="17"/>
  <c r="E31" i="17"/>
  <c r="J30" i="17"/>
  <c r="F30" i="17"/>
  <c r="B30" i="17"/>
  <c r="G29" i="17"/>
  <c r="C29" i="17"/>
  <c r="H28" i="17"/>
  <c r="D28" i="17"/>
  <c r="I27" i="17"/>
  <c r="E27" i="17"/>
  <c r="J26" i="17"/>
  <c r="F26" i="17"/>
  <c r="B26" i="17"/>
  <c r="G25" i="17"/>
  <c r="C25" i="17"/>
  <c r="H24" i="17"/>
  <c r="D24" i="17"/>
  <c r="I23" i="17"/>
  <c r="E23" i="17"/>
  <c r="J22" i="17"/>
  <c r="F22" i="17"/>
  <c r="B22" i="17"/>
  <c r="G21" i="17"/>
  <c r="C21" i="17"/>
  <c r="H20" i="17"/>
  <c r="D20" i="17"/>
  <c r="I19" i="17"/>
  <c r="E19" i="17"/>
  <c r="J18" i="17"/>
  <c r="F18" i="17"/>
  <c r="B18" i="17"/>
  <c r="G17" i="17"/>
  <c r="C17" i="17"/>
  <c r="H16" i="17"/>
  <c r="D16" i="17"/>
  <c r="I15" i="17"/>
  <c r="E15" i="17"/>
  <c r="J14" i="17"/>
  <c r="F14" i="17"/>
  <c r="B14" i="17"/>
  <c r="G13" i="17"/>
  <c r="C13" i="17"/>
  <c r="H12" i="17"/>
  <c r="D12" i="17"/>
  <c r="I11" i="17"/>
  <c r="E11" i="17"/>
  <c r="J10" i="17"/>
  <c r="F10" i="17"/>
  <c r="B10" i="17"/>
  <c r="H9" i="17"/>
  <c r="C9" i="17"/>
  <c r="D31" i="17"/>
  <c r="I30" i="17"/>
  <c r="E30" i="17"/>
  <c r="J29" i="17"/>
  <c r="F29" i="17"/>
  <c r="B29" i="17"/>
  <c r="G28" i="17"/>
  <c r="C28" i="17"/>
  <c r="H27" i="17"/>
  <c r="D27" i="17"/>
  <c r="I26" i="17"/>
  <c r="E26" i="17"/>
  <c r="J25" i="17"/>
  <c r="F25" i="17"/>
  <c r="B25" i="17"/>
  <c r="G24" i="17"/>
  <c r="C24" i="17"/>
  <c r="H23" i="17"/>
  <c r="D23" i="17"/>
  <c r="I22" i="17"/>
  <c r="E22" i="17"/>
  <c r="J21" i="17"/>
  <c r="F21" i="17"/>
  <c r="B21" i="17"/>
  <c r="G20" i="17"/>
  <c r="C20" i="17"/>
  <c r="H19" i="17"/>
  <c r="D19" i="17"/>
  <c r="I18" i="17"/>
  <c r="E18" i="17"/>
  <c r="J17" i="17"/>
  <c r="F17" i="17"/>
  <c r="B17" i="17"/>
  <c r="G16" i="17"/>
  <c r="C16" i="17"/>
  <c r="H15" i="17"/>
  <c r="D15" i="17"/>
  <c r="I14" i="17"/>
  <c r="E14" i="17"/>
  <c r="J13" i="17"/>
  <c r="F13" i="17"/>
  <c r="B13" i="17"/>
  <c r="G12" i="17"/>
  <c r="C12" i="17"/>
  <c r="H11" i="17"/>
  <c r="D11" i="17"/>
  <c r="I10" i="17"/>
  <c r="E10" i="17"/>
  <c r="G9" i="17"/>
  <c r="F9" i="17"/>
  <c r="B9" i="17"/>
  <c r="AC93" i="15"/>
  <c r="A298" i="15"/>
  <c r="A93" i="17"/>
  <c r="A196" i="15"/>
  <c r="AC196" i="15" s="1"/>
  <c r="AC147" i="15"/>
  <c r="A250" i="15"/>
  <c r="A45" i="17"/>
  <c r="A46" i="15"/>
  <c r="AC45" i="15"/>
  <c r="A94" i="15"/>
  <c r="A148" i="15"/>
  <c r="AC297" i="15"/>
  <c r="AC400" i="15" s="1"/>
  <c r="AC249" i="15"/>
  <c r="AC352" i="15" s="1"/>
  <c r="O27" i="26"/>
  <c r="N27" i="26"/>
  <c r="M27" i="26"/>
  <c r="O5" i="15"/>
  <c r="O211" i="15" s="1"/>
  <c r="S5" i="15"/>
  <c r="S211" i="15" s="1"/>
  <c r="O4" i="15"/>
  <c r="O210" i="15" s="1"/>
  <c r="F15" i="16"/>
  <c r="I32" i="16"/>
  <c r="L20" i="16"/>
  <c r="J261" i="15"/>
  <c r="J260" i="15"/>
  <c r="J259" i="15"/>
  <c r="J258" i="15"/>
  <c r="J257" i="15"/>
  <c r="J256" i="15"/>
  <c r="J255" i="15"/>
  <c r="J254" i="15"/>
  <c r="J253" i="15"/>
  <c r="J252" i="15"/>
  <c r="J251" i="15"/>
  <c r="J250" i="15"/>
  <c r="J249" i="15"/>
  <c r="J248" i="15"/>
  <c r="J247" i="15"/>
  <c r="J246" i="15"/>
  <c r="J245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158" i="15"/>
  <c r="J157" i="15"/>
  <c r="J156" i="15"/>
  <c r="J155" i="15"/>
  <c r="J154" i="15"/>
  <c r="J153" i="15"/>
  <c r="J152" i="15"/>
  <c r="J151" i="15"/>
  <c r="J150" i="15"/>
  <c r="J149" i="15"/>
  <c r="J148" i="15"/>
  <c r="J147" i="15"/>
  <c r="J146" i="15"/>
  <c r="J145" i="15"/>
  <c r="J144" i="15"/>
  <c r="J143" i="15"/>
  <c r="J142" i="15"/>
  <c r="J141" i="15"/>
  <c r="J140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6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I101" i="15"/>
  <c r="G101" i="15"/>
  <c r="F101" i="15"/>
  <c r="E101" i="15"/>
  <c r="D101" i="15"/>
  <c r="C101" i="15"/>
  <c r="B101" i="15"/>
  <c r="I100" i="15"/>
  <c r="G100" i="15"/>
  <c r="F100" i="15"/>
  <c r="E100" i="15"/>
  <c r="D100" i="15"/>
  <c r="C100" i="15"/>
  <c r="B100" i="15"/>
  <c r="I99" i="15"/>
  <c r="G99" i="15"/>
  <c r="F99" i="15"/>
  <c r="E99" i="15"/>
  <c r="D99" i="15"/>
  <c r="C99" i="15"/>
  <c r="B99" i="15"/>
  <c r="I98" i="15"/>
  <c r="G98" i="15"/>
  <c r="F98" i="15"/>
  <c r="E98" i="15"/>
  <c r="D98" i="15"/>
  <c r="C98" i="15"/>
  <c r="B98" i="15"/>
  <c r="I97" i="15"/>
  <c r="G97" i="15"/>
  <c r="F97" i="15"/>
  <c r="E97" i="15"/>
  <c r="D97" i="15"/>
  <c r="C97" i="15"/>
  <c r="B97" i="15"/>
  <c r="I96" i="15"/>
  <c r="G96" i="15"/>
  <c r="F96" i="15"/>
  <c r="E96" i="15"/>
  <c r="D96" i="15"/>
  <c r="C96" i="15"/>
  <c r="B96" i="15"/>
  <c r="I95" i="15"/>
  <c r="G95" i="15"/>
  <c r="F95" i="15"/>
  <c r="E95" i="15"/>
  <c r="D95" i="15"/>
  <c r="C95" i="15"/>
  <c r="B95" i="15"/>
  <c r="I94" i="15"/>
  <c r="G94" i="15"/>
  <c r="F94" i="15"/>
  <c r="E94" i="15"/>
  <c r="D94" i="15"/>
  <c r="C94" i="15"/>
  <c r="B94" i="15"/>
  <c r="I93" i="15"/>
  <c r="G93" i="15"/>
  <c r="F93" i="15"/>
  <c r="E93" i="15"/>
  <c r="D93" i="15"/>
  <c r="C93" i="15"/>
  <c r="B93" i="15"/>
  <c r="I92" i="15"/>
  <c r="G92" i="15"/>
  <c r="F92" i="15"/>
  <c r="E92" i="15"/>
  <c r="D92" i="15"/>
  <c r="C92" i="15"/>
  <c r="B92" i="15"/>
  <c r="I91" i="15"/>
  <c r="G91" i="15"/>
  <c r="F91" i="15"/>
  <c r="E91" i="15"/>
  <c r="D91" i="15"/>
  <c r="C91" i="15"/>
  <c r="B91" i="15"/>
  <c r="I90" i="15"/>
  <c r="G90" i="15"/>
  <c r="F90" i="15"/>
  <c r="E90" i="15"/>
  <c r="D90" i="15"/>
  <c r="C90" i="15"/>
  <c r="B90" i="15"/>
  <c r="I89" i="15"/>
  <c r="G89" i="15"/>
  <c r="F89" i="15"/>
  <c r="E89" i="15"/>
  <c r="D89" i="15"/>
  <c r="C89" i="15"/>
  <c r="B89" i="15"/>
  <c r="I88" i="15"/>
  <c r="G88" i="15"/>
  <c r="F88" i="15"/>
  <c r="E88" i="15"/>
  <c r="D88" i="15"/>
  <c r="C88" i="15"/>
  <c r="B88" i="15"/>
  <c r="I87" i="15"/>
  <c r="G87" i="15"/>
  <c r="F87" i="15"/>
  <c r="E87" i="15"/>
  <c r="D87" i="15"/>
  <c r="C87" i="15"/>
  <c r="B87" i="15"/>
  <c r="I86" i="15"/>
  <c r="G86" i="15"/>
  <c r="F86" i="15"/>
  <c r="E86" i="15"/>
  <c r="D86" i="15"/>
  <c r="C86" i="15"/>
  <c r="B86" i="15"/>
  <c r="I85" i="15"/>
  <c r="G85" i="15"/>
  <c r="F85" i="15"/>
  <c r="E85" i="15"/>
  <c r="D85" i="15"/>
  <c r="C85" i="15"/>
  <c r="B85" i="15"/>
  <c r="I84" i="15"/>
  <c r="G84" i="15"/>
  <c r="F84" i="15"/>
  <c r="E84" i="15"/>
  <c r="D84" i="15"/>
  <c r="C84" i="15"/>
  <c r="B84" i="15"/>
  <c r="I83" i="15"/>
  <c r="G83" i="15"/>
  <c r="F83" i="15"/>
  <c r="E83" i="15"/>
  <c r="D83" i="15"/>
  <c r="C83" i="15"/>
  <c r="B83" i="15"/>
  <c r="I82" i="15"/>
  <c r="G82" i="15"/>
  <c r="F82" i="15"/>
  <c r="E82" i="15"/>
  <c r="D82" i="15"/>
  <c r="C82" i="15"/>
  <c r="B82" i="15"/>
  <c r="I81" i="15"/>
  <c r="G81" i="15"/>
  <c r="F81" i="15"/>
  <c r="E81" i="15"/>
  <c r="D81" i="15"/>
  <c r="C81" i="15"/>
  <c r="B81" i="15"/>
  <c r="I80" i="15"/>
  <c r="G80" i="15"/>
  <c r="F80" i="15"/>
  <c r="E80" i="15"/>
  <c r="D80" i="15"/>
  <c r="C80" i="15"/>
  <c r="B80" i="15"/>
  <c r="I79" i="15"/>
  <c r="G79" i="15"/>
  <c r="F79" i="15"/>
  <c r="E79" i="15"/>
  <c r="D79" i="15"/>
  <c r="C79" i="15"/>
  <c r="B79" i="15"/>
  <c r="I78" i="15"/>
  <c r="G78" i="15"/>
  <c r="F78" i="15"/>
  <c r="E78" i="15"/>
  <c r="D78" i="15"/>
  <c r="C78" i="15"/>
  <c r="B78" i="15"/>
  <c r="I77" i="15"/>
  <c r="G77" i="15"/>
  <c r="F77" i="15"/>
  <c r="E77" i="15"/>
  <c r="D77" i="15"/>
  <c r="C77" i="15"/>
  <c r="B77" i="15"/>
  <c r="I76" i="15"/>
  <c r="G76" i="15"/>
  <c r="F76" i="15"/>
  <c r="E76" i="15"/>
  <c r="D76" i="15"/>
  <c r="C76" i="15"/>
  <c r="B76" i="15"/>
  <c r="I75" i="15"/>
  <c r="G75" i="15"/>
  <c r="F75" i="15"/>
  <c r="E75" i="15"/>
  <c r="D75" i="15"/>
  <c r="C75" i="15"/>
  <c r="B75" i="15"/>
  <c r="I74" i="15"/>
  <c r="G74" i="15"/>
  <c r="F74" i="15"/>
  <c r="E74" i="15"/>
  <c r="D74" i="15"/>
  <c r="C74" i="15"/>
  <c r="B74" i="15"/>
  <c r="I73" i="15"/>
  <c r="G73" i="15"/>
  <c r="F73" i="15"/>
  <c r="E73" i="15"/>
  <c r="D73" i="15"/>
  <c r="C73" i="15"/>
  <c r="B73" i="15"/>
  <c r="I72" i="15"/>
  <c r="G72" i="15"/>
  <c r="F72" i="15"/>
  <c r="E72" i="15"/>
  <c r="D72" i="15"/>
  <c r="C72" i="15"/>
  <c r="B72" i="15"/>
  <c r="I71" i="15"/>
  <c r="G71" i="15"/>
  <c r="F71" i="15"/>
  <c r="E71" i="15"/>
  <c r="D71" i="15"/>
  <c r="C71" i="15"/>
  <c r="B71" i="15"/>
  <c r="I70" i="15"/>
  <c r="G70" i="15"/>
  <c r="F70" i="15"/>
  <c r="E70" i="15"/>
  <c r="D70" i="15"/>
  <c r="C70" i="15"/>
  <c r="B70" i="15"/>
  <c r="I69" i="15"/>
  <c r="G69" i="15"/>
  <c r="F69" i="15"/>
  <c r="E69" i="15"/>
  <c r="D69" i="15"/>
  <c r="C69" i="15"/>
  <c r="B69" i="15"/>
  <c r="I68" i="15"/>
  <c r="G68" i="15"/>
  <c r="F68" i="15"/>
  <c r="E68" i="15"/>
  <c r="D68" i="15"/>
  <c r="C68" i="15"/>
  <c r="B68" i="15"/>
  <c r="I67" i="15"/>
  <c r="G67" i="15"/>
  <c r="F67" i="15"/>
  <c r="E67" i="15"/>
  <c r="D67" i="15"/>
  <c r="C67" i="15"/>
  <c r="B67" i="15"/>
  <c r="I66" i="15"/>
  <c r="G66" i="15"/>
  <c r="F66" i="15"/>
  <c r="E66" i="15"/>
  <c r="D66" i="15"/>
  <c r="C66" i="15"/>
  <c r="B66" i="15"/>
  <c r="I65" i="15"/>
  <c r="G65" i="15"/>
  <c r="F65" i="15"/>
  <c r="E65" i="15"/>
  <c r="D65" i="15"/>
  <c r="C65" i="15"/>
  <c r="B65" i="15"/>
  <c r="I64" i="15"/>
  <c r="G64" i="15"/>
  <c r="F64" i="15"/>
  <c r="E64" i="15"/>
  <c r="D64" i="15"/>
  <c r="C64" i="15"/>
  <c r="B64" i="15"/>
  <c r="I63" i="15"/>
  <c r="G63" i="15"/>
  <c r="F63" i="15"/>
  <c r="E63" i="15"/>
  <c r="D63" i="15"/>
  <c r="C63" i="15"/>
  <c r="B63" i="15"/>
  <c r="I62" i="15"/>
  <c r="G62" i="15"/>
  <c r="F62" i="15"/>
  <c r="E62" i="15"/>
  <c r="D62" i="15"/>
  <c r="C62" i="15"/>
  <c r="B62" i="15"/>
  <c r="I61" i="15"/>
  <c r="G61" i="15"/>
  <c r="F61" i="15"/>
  <c r="E61" i="15"/>
  <c r="D61" i="15"/>
  <c r="C61" i="15"/>
  <c r="B61" i="15"/>
  <c r="I60" i="15"/>
  <c r="G60" i="15"/>
  <c r="F60" i="15"/>
  <c r="E60" i="15"/>
  <c r="D60" i="15"/>
  <c r="C60" i="15"/>
  <c r="B60" i="15"/>
  <c r="I59" i="15"/>
  <c r="G59" i="15"/>
  <c r="F59" i="15"/>
  <c r="E59" i="15"/>
  <c r="D59" i="15"/>
  <c r="C59" i="15"/>
  <c r="B59" i="15"/>
  <c r="I58" i="15"/>
  <c r="G58" i="15"/>
  <c r="F58" i="15"/>
  <c r="E58" i="15"/>
  <c r="D58" i="15"/>
  <c r="C58" i="15"/>
  <c r="B58" i="15"/>
  <c r="J53" i="15"/>
  <c r="J52" i="15"/>
  <c r="J51" i="15"/>
  <c r="J50" i="15"/>
  <c r="J49" i="15"/>
  <c r="J48" i="15"/>
  <c r="J47" i="15"/>
  <c r="J46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10" i="15"/>
  <c r="J9" i="15"/>
  <c r="X11" i="17" l="1"/>
  <c r="G41" i="26"/>
  <c r="B40" i="26" s="1"/>
  <c r="O41" i="26"/>
  <c r="B46" i="26" s="1"/>
  <c r="C102" i="17"/>
  <c r="G102" i="17"/>
  <c r="T33" i="26"/>
  <c r="T35" i="26" s="1"/>
  <c r="K41" i="26"/>
  <c r="I102" i="17"/>
  <c r="S33" i="26"/>
  <c r="S35" i="26" s="1"/>
  <c r="E102" i="17"/>
  <c r="Q33" i="26"/>
  <c r="Q35" i="26" s="1"/>
  <c r="R33" i="26"/>
  <c r="R35" i="26" s="1"/>
  <c r="U33" i="26"/>
  <c r="P33" i="26"/>
  <c r="O33" i="26"/>
  <c r="O35" i="26" s="1"/>
  <c r="B102" i="17"/>
  <c r="D102" i="17"/>
  <c r="F102" i="17"/>
  <c r="H102" i="17"/>
  <c r="J102" i="17"/>
  <c r="AC94" i="15"/>
  <c r="E59" i="17"/>
  <c r="I59" i="17"/>
  <c r="D60" i="17"/>
  <c r="H60" i="17"/>
  <c r="J62" i="17"/>
  <c r="E63" i="17"/>
  <c r="I63" i="17"/>
  <c r="D64" i="17"/>
  <c r="H64" i="17"/>
  <c r="C65" i="17"/>
  <c r="G65" i="17"/>
  <c r="F66" i="17"/>
  <c r="J66" i="17"/>
  <c r="E67" i="17"/>
  <c r="I67" i="17"/>
  <c r="D68" i="17"/>
  <c r="H68" i="17"/>
  <c r="C69" i="17"/>
  <c r="G69" i="17"/>
  <c r="F70" i="17"/>
  <c r="E71" i="17"/>
  <c r="I71" i="17"/>
  <c r="D72" i="17"/>
  <c r="H72" i="17"/>
  <c r="C73" i="17"/>
  <c r="G73" i="17"/>
  <c r="F74" i="17"/>
  <c r="J74" i="17"/>
  <c r="E75" i="17"/>
  <c r="I75" i="17"/>
  <c r="D76" i="17"/>
  <c r="H76" i="17"/>
  <c r="C77" i="17"/>
  <c r="G77" i="17"/>
  <c r="F78" i="17"/>
  <c r="J78" i="17"/>
  <c r="E79" i="17"/>
  <c r="I79" i="17"/>
  <c r="D80" i="17"/>
  <c r="H80" i="17"/>
  <c r="C81" i="17"/>
  <c r="G81" i="17"/>
  <c r="F82" i="17"/>
  <c r="J82" i="17"/>
  <c r="E83" i="17"/>
  <c r="I83" i="17"/>
  <c r="D84" i="17"/>
  <c r="H84" i="17"/>
  <c r="C85" i="17"/>
  <c r="G85" i="17"/>
  <c r="F86" i="17"/>
  <c r="J86" i="17"/>
  <c r="E87" i="17"/>
  <c r="I87" i="17"/>
  <c r="D88" i="17"/>
  <c r="H88" i="17"/>
  <c r="C89" i="17"/>
  <c r="G89" i="17"/>
  <c r="F90" i="17"/>
  <c r="J90" i="17"/>
  <c r="E91" i="17"/>
  <c r="I91" i="17"/>
  <c r="D92" i="17"/>
  <c r="H92" i="17"/>
  <c r="C93" i="17"/>
  <c r="G93" i="17"/>
  <c r="F94" i="17"/>
  <c r="J94" i="17"/>
  <c r="E95" i="17"/>
  <c r="I95" i="17"/>
  <c r="C97" i="17"/>
  <c r="G97" i="17"/>
  <c r="E99" i="17"/>
  <c r="I99" i="17"/>
  <c r="D100" i="17"/>
  <c r="H100" i="17"/>
  <c r="C101" i="17"/>
  <c r="G101" i="17"/>
  <c r="I60" i="17"/>
  <c r="G62" i="17"/>
  <c r="C59" i="17"/>
  <c r="J60" i="17"/>
  <c r="D59" i="17"/>
  <c r="H59" i="17"/>
  <c r="C60" i="17"/>
  <c r="G60" i="17"/>
  <c r="E62" i="17"/>
  <c r="I62" i="17"/>
  <c r="D63" i="17"/>
  <c r="H63" i="17"/>
  <c r="C64" i="17"/>
  <c r="G64" i="17"/>
  <c r="F65" i="17"/>
  <c r="J65" i="17"/>
  <c r="E66" i="17"/>
  <c r="I66" i="17"/>
  <c r="D67" i="17"/>
  <c r="H67" i="17"/>
  <c r="C68" i="17"/>
  <c r="F59" i="17"/>
  <c r="E60" i="17"/>
  <c r="C62" i="17"/>
  <c r="J63" i="17"/>
  <c r="G59" i="17"/>
  <c r="F60" i="17"/>
  <c r="D62" i="17"/>
  <c r="H62" i="17"/>
  <c r="C63" i="17"/>
  <c r="G63" i="17"/>
  <c r="J64" i="17"/>
  <c r="E65" i="17"/>
  <c r="I65" i="17"/>
  <c r="D66" i="17"/>
  <c r="H66" i="17"/>
  <c r="C67" i="17"/>
  <c r="G67" i="17"/>
  <c r="F68" i="17"/>
  <c r="J68" i="17"/>
  <c r="E69" i="17"/>
  <c r="I69" i="17"/>
  <c r="D70" i="17"/>
  <c r="H70" i="17"/>
  <c r="C71" i="17"/>
  <c r="G71" i="17"/>
  <c r="F72" i="17"/>
  <c r="E73" i="17"/>
  <c r="I73" i="17"/>
  <c r="D74" i="17"/>
  <c r="H74" i="17"/>
  <c r="C75" i="17"/>
  <c r="G75" i="17"/>
  <c r="F76" i="17"/>
  <c r="J76" i="17"/>
  <c r="E77" i="17"/>
  <c r="I77" i="17"/>
  <c r="D78" i="17"/>
  <c r="H78" i="17"/>
  <c r="C79" i="17"/>
  <c r="G79" i="17"/>
  <c r="F80" i="17"/>
  <c r="J80" i="17"/>
  <c r="E81" i="17"/>
  <c r="I81" i="17"/>
  <c r="D82" i="17"/>
  <c r="H82" i="17"/>
  <c r="C83" i="17"/>
  <c r="G83" i="17"/>
  <c r="F84" i="17"/>
  <c r="J84" i="17"/>
  <c r="E85" i="17"/>
  <c r="I85" i="17"/>
  <c r="D86" i="17"/>
  <c r="H86" i="17"/>
  <c r="C87" i="17"/>
  <c r="F88" i="17"/>
  <c r="J88" i="17"/>
  <c r="E89" i="17"/>
  <c r="I89" i="17"/>
  <c r="D90" i="17"/>
  <c r="H90" i="17"/>
  <c r="C91" i="17"/>
  <c r="G91" i="17"/>
  <c r="F92" i="17"/>
  <c r="J92" i="17"/>
  <c r="E93" i="17"/>
  <c r="I93" i="17"/>
  <c r="D94" i="17"/>
  <c r="H94" i="17"/>
  <c r="C95" i="17"/>
  <c r="G95" i="17"/>
  <c r="E97" i="17"/>
  <c r="I97" i="17"/>
  <c r="C99" i="17"/>
  <c r="G99" i="17"/>
  <c r="E101" i="17"/>
  <c r="I101" i="17"/>
  <c r="G68" i="17"/>
  <c r="F69" i="17"/>
  <c r="J69" i="17"/>
  <c r="E70" i="17"/>
  <c r="I70" i="17"/>
  <c r="D71" i="17"/>
  <c r="H71" i="17"/>
  <c r="C72" i="17"/>
  <c r="G72" i="17"/>
  <c r="F73" i="17"/>
  <c r="J73" i="17"/>
  <c r="E74" i="17"/>
  <c r="I74" i="17"/>
  <c r="D75" i="17"/>
  <c r="H75" i="17"/>
  <c r="C76" i="17"/>
  <c r="G76" i="17"/>
  <c r="F77" i="17"/>
  <c r="J77" i="17"/>
  <c r="E78" i="17"/>
  <c r="I78" i="17"/>
  <c r="D79" i="17"/>
  <c r="H79" i="17"/>
  <c r="C80" i="17"/>
  <c r="G80" i="17"/>
  <c r="F81" i="17"/>
  <c r="J81" i="17"/>
  <c r="E82" i="17"/>
  <c r="I82" i="17"/>
  <c r="D83" i="17"/>
  <c r="H83" i="17"/>
  <c r="C84" i="17"/>
  <c r="G84" i="17"/>
  <c r="F85" i="17"/>
  <c r="J85" i="17"/>
  <c r="E86" i="17"/>
  <c r="I86" i="17"/>
  <c r="D87" i="17"/>
  <c r="H87" i="17"/>
  <c r="C88" i="17"/>
  <c r="G88" i="17"/>
  <c r="F89" i="17"/>
  <c r="J89" i="17"/>
  <c r="E90" i="17"/>
  <c r="I90" i="17"/>
  <c r="D91" i="17"/>
  <c r="H91" i="17"/>
  <c r="C92" i="17"/>
  <c r="G92" i="17"/>
  <c r="F93" i="17"/>
  <c r="J93" i="17"/>
  <c r="E94" i="17"/>
  <c r="I94" i="17"/>
  <c r="D95" i="17"/>
  <c r="H95" i="17"/>
  <c r="F97" i="17"/>
  <c r="J97" i="17"/>
  <c r="H99" i="17"/>
  <c r="C100" i="17"/>
  <c r="G100" i="17"/>
  <c r="L43" i="26"/>
  <c r="P42" i="26"/>
  <c r="E64" i="17"/>
  <c r="I64" i="17"/>
  <c r="D65" i="17"/>
  <c r="H65" i="17"/>
  <c r="C66" i="17"/>
  <c r="G66" i="17"/>
  <c r="F67" i="17"/>
  <c r="J67" i="17"/>
  <c r="E68" i="17"/>
  <c r="I68" i="17"/>
  <c r="D69" i="17"/>
  <c r="H69" i="17"/>
  <c r="C70" i="17"/>
  <c r="G70" i="17"/>
  <c r="F71" i="17"/>
  <c r="E72" i="17"/>
  <c r="I72" i="17"/>
  <c r="D73" i="17"/>
  <c r="H73" i="17"/>
  <c r="C74" i="17"/>
  <c r="G74" i="17"/>
  <c r="F75" i="17"/>
  <c r="J75" i="17"/>
  <c r="E76" i="17"/>
  <c r="I76" i="17"/>
  <c r="D77" i="17"/>
  <c r="H77" i="17"/>
  <c r="C78" i="17"/>
  <c r="G78" i="17"/>
  <c r="F79" i="17"/>
  <c r="J79" i="17"/>
  <c r="E80" i="17"/>
  <c r="I80" i="17"/>
  <c r="D81" i="17"/>
  <c r="H81" i="17"/>
  <c r="C82" i="17"/>
  <c r="G82" i="17"/>
  <c r="F83" i="17"/>
  <c r="J83" i="17"/>
  <c r="E84" i="17"/>
  <c r="I84" i="17"/>
  <c r="D85" i="17"/>
  <c r="H85" i="17"/>
  <c r="C86" i="17"/>
  <c r="G86" i="17"/>
  <c r="F87" i="17"/>
  <c r="J87" i="17"/>
  <c r="E88" i="17"/>
  <c r="I88" i="17"/>
  <c r="D89" i="17"/>
  <c r="H89" i="17"/>
  <c r="C90" i="17"/>
  <c r="G90" i="17"/>
  <c r="F91" i="17"/>
  <c r="J91" i="17"/>
  <c r="E92" i="17"/>
  <c r="I92" i="17"/>
  <c r="D93" i="17"/>
  <c r="H93" i="17"/>
  <c r="C94" i="17"/>
  <c r="G94" i="17"/>
  <c r="F95" i="17"/>
  <c r="J95" i="17"/>
  <c r="H97" i="17"/>
  <c r="F99" i="17"/>
  <c r="E100" i="17"/>
  <c r="I100" i="17"/>
  <c r="H98" i="17"/>
  <c r="E98" i="17"/>
  <c r="I98" i="17"/>
  <c r="F98" i="17"/>
  <c r="J98" i="17"/>
  <c r="C98" i="17"/>
  <c r="G98" i="17"/>
  <c r="P43" i="26"/>
  <c r="H42" i="26"/>
  <c r="H43" i="26"/>
  <c r="L42" i="26"/>
  <c r="AC148" i="15"/>
  <c r="A251" i="15"/>
  <c r="A47" i="15"/>
  <c r="A149" i="15"/>
  <c r="AC46" i="15"/>
  <c r="A46" i="17"/>
  <c r="A95" i="15"/>
  <c r="A299" i="15"/>
  <c r="A94" i="17"/>
  <c r="A197" i="15"/>
  <c r="AC197" i="15" s="1"/>
  <c r="AC250" i="15"/>
  <c r="AC353" i="15" s="1"/>
  <c r="AC298" i="15"/>
  <c r="AC401" i="15" s="1"/>
  <c r="D97" i="17"/>
  <c r="D99" i="17"/>
  <c r="D98" i="17"/>
  <c r="J100" i="17"/>
  <c r="J99" i="17"/>
  <c r="F100" i="17"/>
  <c r="B59" i="17"/>
  <c r="B60" i="17"/>
  <c r="B62" i="17"/>
  <c r="B63" i="17"/>
  <c r="B64" i="17"/>
  <c r="B65" i="17"/>
  <c r="B66" i="17"/>
  <c r="B67" i="17"/>
  <c r="B68" i="17"/>
  <c r="B69" i="17"/>
  <c r="B70" i="17"/>
  <c r="B71" i="17"/>
  <c r="B72" i="17"/>
  <c r="B73" i="17"/>
  <c r="B74" i="17"/>
  <c r="B75" i="17"/>
  <c r="B76" i="17"/>
  <c r="B77" i="17"/>
  <c r="B78" i="17"/>
  <c r="B79" i="17"/>
  <c r="B80" i="17"/>
  <c r="B81" i="17"/>
  <c r="B82" i="17"/>
  <c r="B83" i="17"/>
  <c r="B84" i="17"/>
  <c r="B85" i="17"/>
  <c r="B86" i="17"/>
  <c r="B87" i="17"/>
  <c r="B88" i="17"/>
  <c r="B89" i="17"/>
  <c r="B90" i="17"/>
  <c r="B91" i="17"/>
  <c r="B92" i="17"/>
  <c r="B93" i="17"/>
  <c r="B94" i="17"/>
  <c r="B95" i="17"/>
  <c r="B97" i="17"/>
  <c r="B98" i="17"/>
  <c r="B99" i="17"/>
  <c r="B100" i="17"/>
  <c r="C96" i="17"/>
  <c r="G96" i="17"/>
  <c r="E96" i="17"/>
  <c r="I96" i="17"/>
  <c r="B96" i="17"/>
  <c r="D96" i="17"/>
  <c r="F96" i="17"/>
  <c r="H96" i="17"/>
  <c r="J96" i="17"/>
  <c r="J70" i="17"/>
  <c r="J72" i="17"/>
  <c r="J71" i="17"/>
  <c r="J59" i="17"/>
  <c r="H35" i="26"/>
  <c r="G35" i="26"/>
  <c r="AE3" i="15"/>
  <c r="AJ4" i="15"/>
  <c r="AE4" i="15"/>
  <c r="AJ5" i="15"/>
  <c r="E61" i="17"/>
  <c r="I61" i="17"/>
  <c r="B61" i="17"/>
  <c r="F61" i="17"/>
  <c r="J61" i="17"/>
  <c r="C61" i="17"/>
  <c r="G61" i="17"/>
  <c r="D61" i="17"/>
  <c r="H61" i="17"/>
  <c r="B101" i="17"/>
  <c r="F101" i="17"/>
  <c r="J101" i="17"/>
  <c r="D101" i="17"/>
  <c r="H101" i="17"/>
  <c r="F58" i="17"/>
  <c r="J58" i="17"/>
  <c r="C58" i="17"/>
  <c r="G58" i="17"/>
  <c r="D58" i="17"/>
  <c r="H58" i="17"/>
  <c r="E58" i="17"/>
  <c r="I58" i="17"/>
  <c r="F35" i="26"/>
  <c r="J60" i="15"/>
  <c r="J64" i="15"/>
  <c r="J68" i="15"/>
  <c r="J72" i="15"/>
  <c r="J76" i="15"/>
  <c r="J80" i="15"/>
  <c r="J85" i="15"/>
  <c r="J89" i="15"/>
  <c r="J93" i="15"/>
  <c r="J97" i="15"/>
  <c r="J101" i="15"/>
  <c r="I35" i="26"/>
  <c r="J58" i="15"/>
  <c r="J62" i="15"/>
  <c r="J66" i="15"/>
  <c r="J70" i="15"/>
  <c r="J74" i="15"/>
  <c r="J78" i="15"/>
  <c r="J82" i="15"/>
  <c r="J87" i="15"/>
  <c r="J91" i="15"/>
  <c r="J95" i="15"/>
  <c r="J99" i="15"/>
  <c r="AL112" i="15"/>
  <c r="J35" i="26"/>
  <c r="AE5" i="15"/>
  <c r="F62" i="17"/>
  <c r="F63" i="17"/>
  <c r="F64" i="17"/>
  <c r="B58" i="17"/>
  <c r="AJ3" i="15"/>
  <c r="O108" i="15"/>
  <c r="O107" i="15"/>
  <c r="S108" i="15"/>
  <c r="G87" i="17"/>
  <c r="C107" i="15"/>
  <c r="H106" i="15"/>
  <c r="H108" i="15"/>
  <c r="C106" i="15"/>
  <c r="C108" i="15"/>
  <c r="H107" i="15"/>
  <c r="P34" i="26"/>
  <c r="J59" i="15"/>
  <c r="J61" i="15"/>
  <c r="J63" i="15"/>
  <c r="J65" i="15"/>
  <c r="J67" i="15"/>
  <c r="J69" i="15"/>
  <c r="J71" i="15"/>
  <c r="J73" i="15"/>
  <c r="J75" i="15"/>
  <c r="J77" i="15"/>
  <c r="J79" i="15"/>
  <c r="J81" i="15"/>
  <c r="J83" i="15"/>
  <c r="J84" i="15"/>
  <c r="J86" i="15"/>
  <c r="J88" i="15"/>
  <c r="J90" i="15"/>
  <c r="J92" i="15"/>
  <c r="J94" i="15"/>
  <c r="J96" i="15"/>
  <c r="J98" i="15"/>
  <c r="J100" i="15"/>
  <c r="AU112" i="15"/>
  <c r="AL58" i="15"/>
  <c r="P41" i="26" l="1"/>
  <c r="H41" i="26"/>
  <c r="L41" i="26"/>
  <c r="B43" i="26"/>
  <c r="C43" i="26" s="1"/>
  <c r="D43" i="26" s="1"/>
  <c r="S41" i="26"/>
  <c r="S42" i="26" s="1"/>
  <c r="AC95" i="15"/>
  <c r="A95" i="17"/>
  <c r="A198" i="15"/>
  <c r="A252" i="15"/>
  <c r="AC149" i="15"/>
  <c r="AC299" i="15"/>
  <c r="AC402" i="15" s="1"/>
  <c r="A96" i="15"/>
  <c r="A48" i="15"/>
  <c r="AC47" i="15"/>
  <c r="A47" i="17"/>
  <c r="A150" i="15"/>
  <c r="A300" i="15"/>
  <c r="AC251" i="15"/>
  <c r="AC354" i="15" s="1"/>
  <c r="P35" i="26"/>
  <c r="AU59" i="15"/>
  <c r="L35" i="26"/>
  <c r="AL59" i="15"/>
  <c r="AU58" i="15"/>
  <c r="AL319" i="15"/>
  <c r="AL318" i="15"/>
  <c r="C46" i="26" l="1"/>
  <c r="D46" i="26" s="1"/>
  <c r="C42" i="26"/>
  <c r="D42" i="26" s="1"/>
  <c r="C44" i="26"/>
  <c r="D44" i="26" s="1"/>
  <c r="C40" i="26"/>
  <c r="D40" i="26" s="1"/>
  <c r="C41" i="26"/>
  <c r="D41" i="26" s="1"/>
  <c r="C48" i="26"/>
  <c r="D48" i="26" s="1"/>
  <c r="C45" i="26"/>
  <c r="D45" i="26" s="1"/>
  <c r="C47" i="26"/>
  <c r="D47" i="26" s="1"/>
  <c r="AC198" i="15"/>
  <c r="U34" i="26"/>
  <c r="U35" i="26" s="1"/>
  <c r="AC96" i="15"/>
  <c r="AC300" i="15"/>
  <c r="AC403" i="15" s="1"/>
  <c r="A253" i="15"/>
  <c r="AC150" i="15"/>
  <c r="A199" i="15"/>
  <c r="A96" i="17"/>
  <c r="AC252" i="15"/>
  <c r="AC355" i="15" s="1"/>
  <c r="A301" i="15"/>
  <c r="A48" i="17"/>
  <c r="A151" i="15"/>
  <c r="A49" i="15"/>
  <c r="A97" i="15"/>
  <c r="AC48" i="15"/>
  <c r="D49" i="26" l="1"/>
  <c r="D50" i="26" s="1"/>
  <c r="V46" i="26" s="1"/>
  <c r="AC199" i="15"/>
  <c r="AC97" i="15"/>
  <c r="A254" i="15"/>
  <c r="AC151" i="15"/>
  <c r="A302" i="15"/>
  <c r="AC301" i="15"/>
  <c r="AC404" i="15" s="1"/>
  <c r="A97" i="17"/>
  <c r="A200" i="15"/>
  <c r="AC200" i="15" s="1"/>
  <c r="A50" i="15"/>
  <c r="A98" i="15"/>
  <c r="A152" i="15"/>
  <c r="A49" i="17"/>
  <c r="AC49" i="15"/>
  <c r="AC253" i="15"/>
  <c r="AC356" i="15" s="1"/>
  <c r="A15" i="16"/>
  <c r="A17" i="16" s="1"/>
  <c r="J8" i="16" s="1"/>
  <c r="S46" i="26" l="1"/>
  <c r="AC98" i="15"/>
  <c r="A98" i="17"/>
  <c r="A201" i="15"/>
  <c r="A51" i="15"/>
  <c r="A153" i="15"/>
  <c r="AC50" i="15"/>
  <c r="A50" i="17"/>
  <c r="A99" i="15"/>
  <c r="A303" i="15"/>
  <c r="AC302" i="15"/>
  <c r="AC152" i="15"/>
  <c r="A255" i="15"/>
  <c r="AC254" i="15"/>
  <c r="AC357" i="15" s="1"/>
  <c r="B4" i="16"/>
  <c r="B5" i="16"/>
  <c r="H3" i="16"/>
  <c r="H4" i="16"/>
  <c r="H5" i="16"/>
  <c r="B3" i="16"/>
  <c r="AC405" i="15" l="1"/>
  <c r="AC201" i="15"/>
  <c r="AC99" i="15"/>
  <c r="AC255" i="15"/>
  <c r="AC358" i="15" s="1"/>
  <c r="A304" i="15"/>
  <c r="AC303" i="15"/>
  <c r="AC406" i="15" s="1"/>
  <c r="A202" i="15"/>
  <c r="AC202" i="15" s="1"/>
  <c r="A99" i="17"/>
  <c r="A256" i="15"/>
  <c r="AC153" i="15"/>
  <c r="AC51" i="15"/>
  <c r="A52" i="15"/>
  <c r="A154" i="15"/>
  <c r="A51" i="17"/>
  <c r="A100" i="15"/>
  <c r="AC100" i="15" l="1"/>
  <c r="A257" i="15"/>
  <c r="AC154" i="15"/>
  <c r="A53" i="15"/>
  <c r="A102" i="15" s="1"/>
  <c r="A101" i="15"/>
  <c r="A52" i="17"/>
  <c r="AC52" i="15"/>
  <c r="A155" i="15"/>
  <c r="A203" i="15"/>
  <c r="AC203" i="15" s="1"/>
  <c r="A100" i="17"/>
  <c r="AC304" i="15"/>
  <c r="AC407" i="15" s="1"/>
  <c r="AC256" i="15"/>
  <c r="AC359" i="15" s="1"/>
  <c r="A305" i="15"/>
  <c r="AC102" i="15" l="1"/>
  <c r="A102" i="17"/>
  <c r="AC101" i="15"/>
  <c r="A205" i="15"/>
  <c r="A258" i="15"/>
  <c r="AC155" i="15"/>
  <c r="A204" i="15"/>
  <c r="A101" i="17"/>
  <c r="AC305" i="15"/>
  <c r="AC408" i="15" s="1"/>
  <c r="A156" i="15"/>
  <c r="A53" i="17"/>
  <c r="AC53" i="15"/>
  <c r="A54" i="15"/>
  <c r="A306" i="15"/>
  <c r="AC257" i="15"/>
  <c r="AC360" i="15" s="1"/>
  <c r="AC204" i="15" l="1"/>
  <c r="AC205" i="15"/>
  <c r="A308" i="15"/>
  <c r="AC308" i="15" s="1"/>
  <c r="AC411" i="15" s="1"/>
  <c r="A55" i="15"/>
  <c r="AC306" i="15"/>
  <c r="AC409" i="15" s="1"/>
  <c r="AC258" i="15"/>
  <c r="AC361" i="15" s="1"/>
  <c r="AC156" i="15"/>
  <c r="A259" i="15"/>
  <c r="A54" i="17"/>
  <c r="AC54" i="15"/>
  <c r="A157" i="15"/>
  <c r="A307" i="15"/>
  <c r="A56" i="15" l="1"/>
  <c r="A158" i="15"/>
  <c r="A261" i="15" s="1"/>
  <c r="AC55" i="15"/>
  <c r="A55" i="17"/>
  <c r="AC259" i="15"/>
  <c r="AC362" i="15" s="1"/>
  <c r="AC307" i="15"/>
  <c r="AC410" i="15" s="1"/>
  <c r="A260" i="15"/>
  <c r="AC157" i="15"/>
  <c r="A159" i="15" l="1"/>
  <c r="A262" i="15" s="1"/>
  <c r="AC262" i="15" s="1"/>
  <c r="AC365" i="15" s="1"/>
  <c r="A56" i="17"/>
  <c r="AC56" i="15"/>
  <c r="AC260" i="15"/>
  <c r="AC363" i="15" s="1"/>
  <c r="AC158" i="15"/>
  <c r="AC159" i="15" l="1"/>
  <c r="AC261" i="15"/>
  <c r="AC364" i="15" s="1"/>
</calcChain>
</file>

<file path=xl/sharedStrings.xml><?xml version="1.0" encoding="utf-8"?>
<sst xmlns="http://schemas.openxmlformats.org/spreadsheetml/2006/main" count="498" uniqueCount="163">
  <si>
    <t>Time</t>
  </si>
  <si>
    <t>Date</t>
  </si>
  <si>
    <t>Cycle</t>
  </si>
  <si>
    <t>Start Time</t>
  </si>
  <si>
    <t>Rolling Hour</t>
  </si>
  <si>
    <t>Intelligent Data Collection Limited</t>
  </si>
  <si>
    <t>Total</t>
  </si>
  <si>
    <t>M/C</t>
  </si>
  <si>
    <t>LGV</t>
  </si>
  <si>
    <t>Junction Number:</t>
  </si>
  <si>
    <t>Junction Name:</t>
  </si>
  <si>
    <t>Project Number:</t>
  </si>
  <si>
    <t>PCU Factors</t>
  </si>
  <si>
    <t>Notes</t>
  </si>
  <si>
    <t>Date of Survey:</t>
  </si>
  <si>
    <t>Junction Type: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</si>
  <si>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</si>
  <si>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</si>
  <si>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</si>
  <si>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</si>
  <si>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</si>
  <si>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</si>
  <si>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</si>
  <si>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</si>
  <si>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</si>
  <si>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Project Director</t>
  </si>
  <si>
    <t>Client:</t>
  </si>
  <si>
    <t>http://maps.google.co.uk/maps?hl=en&amp;safe=off&amp;q=</t>
  </si>
  <si>
    <t>&amp;cr=countryUK|countryGB&amp;um=1&amp;ie=UTF-8&amp;sa=N&amp;tab=wl</t>
  </si>
  <si>
    <t>Google Maps Link</t>
  </si>
  <si>
    <t>Junction Layout</t>
  </si>
  <si>
    <t>Aerial Mapping and On-site Camera View</t>
  </si>
  <si>
    <t>Junction Flow Profile</t>
  </si>
  <si>
    <t>Additional Notes (Factors which may impact on survey results such as accidents, roadworks, special events):</t>
  </si>
  <si>
    <t>A to C</t>
  </si>
  <si>
    <t>A to B</t>
  </si>
  <si>
    <t>B to A</t>
  </si>
  <si>
    <t>B to C</t>
  </si>
  <si>
    <t>C to B</t>
  </si>
  <si>
    <t>C to A</t>
  </si>
  <si>
    <t>Arm A Exit</t>
  </si>
  <si>
    <t>Arm C Exit</t>
  </si>
  <si>
    <t>Arm B Exit</t>
  </si>
  <si>
    <t>Total Junction Flow</t>
  </si>
  <si>
    <t>Arm A</t>
  </si>
  <si>
    <t>Arm A:</t>
  </si>
  <si>
    <t>Arm B:</t>
  </si>
  <si>
    <t>Arm C:</t>
  </si>
  <si>
    <t>Arm B</t>
  </si>
  <si>
    <t>Arm C</t>
  </si>
  <si>
    <t>Arm Annotation</t>
  </si>
  <si>
    <t>Start / End Times</t>
  </si>
  <si>
    <t>Start</t>
  </si>
  <si>
    <t>End</t>
  </si>
  <si>
    <t>Minimum</t>
  </si>
  <si>
    <t>Maximum</t>
  </si>
  <si>
    <t>Major Unit</t>
  </si>
  <si>
    <t>Graph Axis Data</t>
  </si>
  <si>
    <t>Turn Totals</t>
  </si>
  <si>
    <t>Link Totals</t>
  </si>
  <si>
    <t>A Entry</t>
  </si>
  <si>
    <t>A Exit</t>
  </si>
  <si>
    <t>B Entry</t>
  </si>
  <si>
    <t>B Exit</t>
  </si>
  <si>
    <t>C Entry</t>
  </si>
  <si>
    <t>C Exit</t>
  </si>
  <si>
    <t>PCU Options</t>
  </si>
  <si>
    <t>WebTag</t>
  </si>
  <si>
    <t>TfL</t>
  </si>
  <si>
    <t>Vehicles</t>
  </si>
  <si>
    <t>PCU Option</t>
  </si>
  <si>
    <t>Weather</t>
  </si>
  <si>
    <t>AM Peak</t>
  </si>
  <si>
    <t>PM Peak</t>
  </si>
  <si>
    <t>X-Axis</t>
  </si>
  <si>
    <t>PCU values taken from Webtag guidance and recent TfL projects</t>
  </si>
  <si>
    <t>To exclude any vehicle from calculation, enter 0 into the relevant cell (this will remove the link to the selected drop-down criteria though)</t>
  </si>
  <si>
    <t>AM Peak Conditions</t>
  </si>
  <si>
    <t>PM Peak Conditions</t>
  </si>
  <si>
    <t>A to A</t>
  </si>
  <si>
    <t>B to B</t>
  </si>
  <si>
    <t>C to C</t>
  </si>
  <si>
    <t>Count Data</t>
  </si>
  <si>
    <t>Rolling Hours</t>
  </si>
  <si>
    <t>Check</t>
  </si>
  <si>
    <t>Arm A Approach</t>
  </si>
  <si>
    <t>Arm B Approach</t>
  </si>
  <si>
    <t>Arm C Approach</t>
  </si>
  <si>
    <t>Inter-Peak</t>
  </si>
  <si>
    <t>PCU Summary</t>
  </si>
  <si>
    <t>Selected</t>
  </si>
  <si>
    <t>Google Coordinates</t>
  </si>
  <si>
    <t>X Coordinate</t>
  </si>
  <si>
    <t>Y Coordinate</t>
  </si>
  <si>
    <t>Minor Unit</t>
  </si>
  <si>
    <t>Graph Intervals</t>
  </si>
  <si>
    <t>Survey</t>
  </si>
  <si>
    <t>Interval</t>
  </si>
  <si>
    <t>Task</t>
  </si>
  <si>
    <t>Initials</t>
  </si>
  <si>
    <t>Internal Anaylst Checklist</t>
  </si>
  <si>
    <t>Classes</t>
  </si>
  <si>
    <t>Movement</t>
  </si>
  <si>
    <t>Internal PM/QA Checklist</t>
  </si>
  <si>
    <t>2. Carry out any necessary further logic checks on data validity (key arms have peak flows, tidality, etc)</t>
  </si>
  <si>
    <r>
      <t>3. Complete '</t>
    </r>
    <r>
      <rPr>
        <i/>
        <sz val="10"/>
        <rFont val="Tahoma"/>
        <family val="2"/>
      </rPr>
      <t>QA &amp; Issue Sheet</t>
    </r>
    <r>
      <rPr>
        <sz val="10"/>
        <rFont val="Tahoma"/>
        <family val="2"/>
      </rPr>
      <t>'</t>
    </r>
  </si>
  <si>
    <t>Inter-Peak Conditions</t>
  </si>
  <si>
    <t>E-mail</t>
  </si>
  <si>
    <t>Totals</t>
  </si>
  <si>
    <t>Arms</t>
  </si>
  <si>
    <t>Movements</t>
  </si>
  <si>
    <t>5. Ensure no check values relating to the movement matrices below are highlighted red</t>
  </si>
  <si>
    <t>10. Carry out any necessary inter-junction checks, if applicable</t>
  </si>
  <si>
    <t>1. Ensure all Analyst tasks are complete</t>
  </si>
  <si>
    <t>This ensures the totals for both of the previous checks match correctly</t>
  </si>
  <si>
    <t>Count Data Checks - these ensure the sum of all the various turn movements correlate with the arm totals provided in columns Z to AP</t>
  </si>
  <si>
    <t>User Class Total Checks - these ensure the sum of the individual user classes for each movement correlate with the totals given in columns I, Q and Y</t>
  </si>
  <si>
    <t>Move Totals</t>
  </si>
  <si>
    <t>Non-zero Duplicate?</t>
  </si>
  <si>
    <t>Duplicates</t>
  </si>
  <si>
    <t>1. Complete all yellow shaded cells within this worksheet</t>
  </si>
  <si>
    <r>
      <t xml:space="preserve">2. Ensure all </t>
    </r>
    <r>
      <rPr>
        <i/>
        <sz val="10"/>
        <rFont val="Tahoma"/>
        <family val="2"/>
      </rPr>
      <t>Count Data Checks</t>
    </r>
    <r>
      <rPr>
        <sz val="10"/>
        <rFont val="Tahoma"/>
        <family val="2"/>
      </rPr>
      <t xml:space="preserve"> are marked in green as 'CORRECT'</t>
    </r>
  </si>
  <si>
    <r>
      <t xml:space="preserve">3. Ensure all </t>
    </r>
    <r>
      <rPr>
        <i/>
        <sz val="10"/>
        <rFont val="Tahoma"/>
        <family val="2"/>
      </rPr>
      <t>User Class Total Checks</t>
    </r>
    <r>
      <rPr>
        <sz val="10"/>
        <rFont val="Tahoma"/>
        <family val="2"/>
      </rPr>
      <t xml:space="preserve"> are marked in green as 'CORRECT'</t>
    </r>
  </si>
  <si>
    <t>Project Name:</t>
  </si>
  <si>
    <t>Duplicate Total Checks - this checks any repetition of non-zero movement totals</t>
  </si>
  <si>
    <t>4. Ensure any duplicate movement totals, marked in S45, are checked</t>
  </si>
  <si>
    <r>
      <t>6. Update x-axis of  '</t>
    </r>
    <r>
      <rPr>
        <i/>
        <sz val="10"/>
        <rFont val="Tahoma"/>
        <family val="2"/>
      </rPr>
      <t>Arm Approach Flow</t>
    </r>
    <r>
      <rPr>
        <sz val="10"/>
        <rFont val="Tahoma"/>
        <family val="2"/>
      </rPr>
      <t>s' table in '</t>
    </r>
    <r>
      <rPr>
        <i/>
        <sz val="10"/>
        <rFont val="Tahoma"/>
        <family val="2"/>
      </rPr>
      <t>Location Plan &amp; Summary</t>
    </r>
    <r>
      <rPr>
        <sz val="10"/>
        <rFont val="Tahoma"/>
        <family val="2"/>
      </rPr>
      <t>' according to selected survey times (if necessary)</t>
    </r>
  </si>
  <si>
    <t>7. Check co-ordinates link is working correctly, and compress mapping/screenshots if possible</t>
  </si>
  <si>
    <t>8.. Remove all formatting and comments from the data sheet (both movements and arm totals)</t>
  </si>
  <si>
    <t>Cordinates</t>
  </si>
  <si>
    <t>(Enter coordinates as one string - e.g. 51.40265,-0.304559)</t>
  </si>
  <si>
    <t>Coordinate calcs</t>
  </si>
  <si>
    <t>Len:</t>
  </si>
  <si>
    <t>Divider:</t>
  </si>
  <si>
    <t>Luke Martin</t>
  </si>
  <si>
    <t>Paul O'Neill</t>
  </si>
  <si>
    <t>Issue Record</t>
  </si>
  <si>
    <t>Project Number</t>
  </si>
  <si>
    <t>Please select from the list of default PCU values using the drop-down in cell R7</t>
  </si>
  <si>
    <t>9. Selected 'Vehicles' in 'PCU Data' cell R7 drop-down to confirm that 'VEHICLE TOTAL CORRECT' appears in X11</t>
  </si>
  <si>
    <t>3-arm Roundabout</t>
  </si>
  <si>
    <t>Car / Taxi</t>
  </si>
  <si>
    <t>Rigid HGV</t>
  </si>
  <si>
    <t>Artic HGV</t>
  </si>
  <si>
    <t>Bus / Coach</t>
  </si>
  <si>
    <t>Scooter</t>
  </si>
  <si>
    <t>ID-0524-0183 Bristol City Council Mini-Comp Jun24 - JTC Site 6 - 11.06.2024</t>
  </si>
  <si>
    <t>Bristol City Council Mini-Comp Jun24</t>
  </si>
  <si>
    <t>ID-0524-0183</t>
  </si>
  <si>
    <t>Site 6</t>
  </si>
  <si>
    <t>11.06.2024</t>
  </si>
  <si>
    <t>Dean Lane / B3120 Cannon Street / B3120 North Street</t>
  </si>
  <si>
    <t>51.441430, -2.601555</t>
  </si>
  <si>
    <t>B3120 North Street (W)</t>
  </si>
  <si>
    <t>Bristol CC</t>
  </si>
  <si>
    <t>Clear</t>
  </si>
  <si>
    <t>Alex Howe</t>
  </si>
  <si>
    <t>23.07.2024</t>
  </si>
  <si>
    <t>Robyn Short</t>
  </si>
  <si>
    <t>24.07.2024</t>
  </si>
  <si>
    <t>LM</t>
  </si>
  <si>
    <t>Dean Lane (E)</t>
  </si>
  <si>
    <t>B3120 Cannon Street 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</si>
</sst>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"/>
    <numFmt numFmtId="165" formatCode="0.0"/>
  </numFmts>
  <fonts count="22" x14ac:knownFonts="1">
    <font>
      <sz val="10"/>
      <name val="Arial"/>
    </font>
    <font>
      <sz val="10"/>
      <color theme="1"/>
      <name val="Tahoma"/>
      <family val="2"/>
    </font>
    <font>
      <b/>
      <sz val="20"/>
      <name val="Tahoma"/>
      <family val="2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sz val="10"/>
      <color theme="1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Tahoma"/>
      <family val="2"/>
    </font>
    <font>
      <sz val="10"/>
      <color theme="0" tint="-0.34998626667073579"/>
      <name val="Tahoma"/>
      <family val="2"/>
    </font>
    <font>
      <i/>
      <sz val="10"/>
      <name val="Tahoma"/>
      <family val="2"/>
    </font>
    <font>
      <i/>
      <sz val="10"/>
      <color rgb="FFFF0000"/>
      <name val="Tahoma"/>
      <family val="2"/>
    </font>
    <font>
      <b/>
      <sz val="20"/>
      <color theme="0"/>
      <name val="Tahoma"/>
      <family val="2"/>
    </font>
    <font>
      <sz val="20"/>
      <color theme="0"/>
      <name val="Tahoma"/>
      <family val="2"/>
    </font>
    <font>
      <b/>
      <sz val="10"/>
      <color theme="0"/>
      <name val="Tahoma"/>
      <family val="2"/>
    </font>
    <font>
      <sz val="10"/>
      <color theme="0"/>
      <name val="Tahoma"/>
      <family val="2"/>
    </font>
    <font>
      <b/>
      <sz val="24"/>
      <color theme="0"/>
      <name val="Tahoma"/>
      <family val="2"/>
    </font>
    <font>
      <sz val="10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dotted">
        <color auto="1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7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66">
    <xf numFmtId="0" fontId="0" fillId="0" borderId="0" xfId="0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20" fontId="4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/>
    </xf>
    <xf numFmtId="20" fontId="4" fillId="0" borderId="9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11" fillId="0" borderId="0" xfId="4" applyFont="1" applyAlignment="1" applyProtection="1">
      <alignment horizontal="right"/>
    </xf>
    <xf numFmtId="0" fontId="5" fillId="0" borderId="0" xfId="0" applyFont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2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20" fontId="4" fillId="0" borderId="11" xfId="0" applyNumberFormat="1" applyFont="1" applyBorder="1" applyAlignment="1">
      <alignment horizontal="center" vertical="center"/>
    </xf>
    <xf numFmtId="0" fontId="4" fillId="6" borderId="0" xfId="0" applyFont="1" applyFill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/>
    </xf>
    <xf numFmtId="0" fontId="5" fillId="3" borderId="44" xfId="0" applyFont="1" applyFill="1" applyBorder="1" applyAlignment="1">
      <alignment horizontal="center" vertical="center" wrapText="1"/>
    </xf>
    <xf numFmtId="0" fontId="5" fillId="5" borderId="44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20" fontId="4" fillId="0" borderId="1" xfId="0" applyNumberFormat="1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16" xfId="0" applyFont="1" applyBorder="1"/>
    <xf numFmtId="14" fontId="4" fillId="0" borderId="0" xfId="0" applyNumberFormat="1" applyFont="1"/>
    <xf numFmtId="0" fontId="0" fillId="0" borderId="17" xfId="0" applyBorder="1"/>
    <xf numFmtId="0" fontId="4" fillId="0" borderId="17" xfId="0" applyFont="1" applyBorder="1"/>
    <xf numFmtId="0" fontId="4" fillId="0" borderId="16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5" fillId="0" borderId="17" xfId="0" applyFont="1" applyBorder="1"/>
    <xf numFmtId="0" fontId="5" fillId="0" borderId="18" xfId="0" applyFont="1" applyBorder="1"/>
    <xf numFmtId="0" fontId="5" fillId="0" borderId="19" xfId="0" applyFont="1" applyBorder="1"/>
    <xf numFmtId="0" fontId="5" fillId="0" borderId="20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5" fillId="0" borderId="13" xfId="0" applyFont="1" applyBorder="1"/>
    <xf numFmtId="0" fontId="5" fillId="0" borderId="14" xfId="0" applyFont="1" applyBorder="1"/>
    <xf numFmtId="0" fontId="5" fillId="0" borderId="16" xfId="0" applyFont="1" applyBorder="1" applyAlignment="1">
      <alignment horizontal="center"/>
    </xf>
    <xf numFmtId="0" fontId="0" fillId="0" borderId="20" xfId="0" applyBorder="1"/>
    <xf numFmtId="0" fontId="0" fillId="0" borderId="16" xfId="0" applyBorder="1"/>
    <xf numFmtId="0" fontId="5" fillId="8" borderId="42" xfId="0" applyFont="1" applyFill="1" applyBorder="1"/>
    <xf numFmtId="0" fontId="4" fillId="8" borderId="40" xfId="0" applyFont="1" applyFill="1" applyBorder="1"/>
    <xf numFmtId="0" fontId="4" fillId="6" borderId="0" xfId="0" applyFont="1" applyFill="1" applyAlignment="1">
      <alignment horizontal="center" vertical="center"/>
    </xf>
    <xf numFmtId="0" fontId="5" fillId="8" borderId="41" xfId="0" applyFont="1" applyFill="1" applyBorder="1" applyAlignment="1">
      <alignment horizontal="center" vertical="center"/>
    </xf>
    <xf numFmtId="0" fontId="4" fillId="8" borderId="54" xfId="0" applyFont="1" applyFill="1" applyBorder="1" applyAlignment="1">
      <alignment horizontal="center" vertical="center"/>
    </xf>
    <xf numFmtId="0" fontId="4" fillId="6" borderId="0" xfId="0" applyFont="1" applyFill="1"/>
    <xf numFmtId="0" fontId="4" fillId="8" borderId="55" xfId="0" applyFont="1" applyFill="1" applyBorder="1" applyAlignment="1">
      <alignment horizontal="center" vertical="center"/>
    </xf>
    <xf numFmtId="0" fontId="4" fillId="8" borderId="56" xfId="0" applyFont="1" applyFill="1" applyBorder="1" applyAlignment="1">
      <alignment horizontal="center" vertical="center"/>
    </xf>
    <xf numFmtId="0" fontId="4" fillId="8" borderId="31" xfId="0" applyFont="1" applyFill="1" applyBorder="1" applyAlignment="1">
      <alignment horizontal="center" vertical="center"/>
    </xf>
    <xf numFmtId="0" fontId="4" fillId="0" borderId="41" xfId="0" applyFont="1" applyBorder="1"/>
    <xf numFmtId="0" fontId="4" fillId="0" borderId="39" xfId="0" applyFont="1" applyBorder="1" applyAlignment="1">
      <alignment horizontal="center"/>
    </xf>
    <xf numFmtId="0" fontId="4" fillId="0" borderId="39" xfId="0" applyFont="1" applyBorder="1" applyAlignment="1">
      <alignment horizontal="center" wrapText="1"/>
    </xf>
    <xf numFmtId="0" fontId="4" fillId="8" borderId="48" xfId="0" applyFont="1" applyFill="1" applyBorder="1" applyAlignment="1">
      <alignment horizontal="center" vertical="center"/>
    </xf>
    <xf numFmtId="0" fontId="4" fillId="0" borderId="40" xfId="0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20" fontId="4" fillId="0" borderId="0" xfId="0" applyNumberFormat="1" applyFont="1"/>
    <xf numFmtId="0" fontId="4" fillId="8" borderId="41" xfId="0" applyFont="1" applyFill="1" applyBorder="1" applyAlignment="1">
      <alignment horizontal="center" vertical="center"/>
    </xf>
    <xf numFmtId="0" fontId="4" fillId="7" borderId="0" xfId="0" applyFont="1" applyFill="1" applyAlignment="1">
      <alignment horizontal="center"/>
    </xf>
    <xf numFmtId="0" fontId="4" fillId="0" borderId="40" xfId="0" applyFont="1" applyBorder="1"/>
    <xf numFmtId="0" fontId="4" fillId="0" borderId="40" xfId="0" applyFont="1" applyBorder="1" applyAlignment="1">
      <alignment horizontal="right"/>
    </xf>
    <xf numFmtId="0" fontId="4" fillId="7" borderId="40" xfId="0" applyFont="1" applyFill="1" applyBorder="1" applyAlignment="1">
      <alignment horizontal="center"/>
    </xf>
    <xf numFmtId="0" fontId="4" fillId="0" borderId="39" xfId="0" applyFont="1" applyBorder="1"/>
    <xf numFmtId="165" fontId="4" fillId="0" borderId="0" xfId="0" applyNumberFormat="1" applyFont="1" applyAlignment="1">
      <alignment horizontal="center"/>
    </xf>
    <xf numFmtId="20" fontId="4" fillId="6" borderId="0" xfId="0" applyNumberFormat="1" applyFont="1" applyFill="1" applyAlignment="1" applyProtection="1">
      <alignment horizontal="center"/>
      <protection locked="0"/>
    </xf>
    <xf numFmtId="0" fontId="4" fillId="6" borderId="0" xfId="0" applyFont="1" applyFill="1" applyProtection="1">
      <protection locked="0"/>
    </xf>
    <xf numFmtId="0" fontId="4" fillId="6" borderId="0" xfId="0" applyFont="1" applyFill="1" applyAlignment="1" applyProtection="1">
      <alignment horizontal="left" vertical="center"/>
      <protection locked="0"/>
    </xf>
    <xf numFmtId="14" fontId="4" fillId="6" borderId="0" xfId="0" applyNumberFormat="1" applyFont="1" applyFill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center"/>
    </xf>
    <xf numFmtId="0" fontId="16" fillId="9" borderId="0" xfId="0" applyFont="1" applyFill="1" applyAlignment="1">
      <alignment horizontal="left" vertical="center"/>
    </xf>
    <xf numFmtId="0" fontId="3" fillId="9" borderId="0" xfId="0" applyFont="1" applyFill="1" applyAlignment="1">
      <alignment horizontal="center" vertical="center"/>
    </xf>
    <xf numFmtId="0" fontId="17" fillId="9" borderId="0" xfId="0" applyFont="1" applyFill="1" applyAlignment="1">
      <alignment horizontal="center" vertical="center"/>
    </xf>
    <xf numFmtId="0" fontId="18" fillId="9" borderId="0" xfId="0" applyFont="1" applyFill="1" applyAlignment="1">
      <alignment horizontal="left" vertical="center"/>
    </xf>
    <xf numFmtId="0" fontId="19" fillId="9" borderId="0" xfId="0" applyFont="1" applyFill="1" applyAlignment="1">
      <alignment horizontal="left" vertical="center"/>
    </xf>
    <xf numFmtId="0" fontId="18" fillId="9" borderId="0" xfId="0" applyFont="1" applyFill="1" applyAlignment="1">
      <alignment horizontal="left"/>
    </xf>
    <xf numFmtId="14" fontId="19" fillId="9" borderId="0" xfId="0" applyNumberFormat="1" applyFont="1" applyFill="1" applyAlignment="1">
      <alignment horizontal="left" vertical="center"/>
    </xf>
    <xf numFmtId="0" fontId="19" fillId="9" borderId="0" xfId="0" applyFont="1" applyFill="1" applyAlignment="1">
      <alignment horizontal="center" vertical="center"/>
    </xf>
    <xf numFmtId="0" fontId="18" fillId="9" borderId="0" xfId="0" applyFont="1" applyFill="1" applyAlignment="1">
      <alignment horizontal="right" vertical="center"/>
    </xf>
    <xf numFmtId="0" fontId="19" fillId="9" borderId="0" xfId="0" applyFont="1" applyFill="1"/>
    <xf numFmtId="0" fontId="18" fillId="9" borderId="0" xfId="0" applyFont="1" applyFill="1"/>
    <xf numFmtId="0" fontId="20" fillId="9" borderId="0" xfId="0" applyFont="1" applyFill="1"/>
    <xf numFmtId="0" fontId="19" fillId="9" borderId="0" xfId="0" applyFont="1" applyFill="1" applyAlignment="1">
      <alignment horizontal="left"/>
    </xf>
    <xf numFmtId="0" fontId="19" fillId="9" borderId="0" xfId="0" applyFont="1" applyFill="1" applyAlignment="1" applyProtection="1">
      <alignment horizontal="left"/>
      <protection locked="0"/>
    </xf>
    <xf numFmtId="14" fontId="19" fillId="9" borderId="0" xfId="0" applyNumberFormat="1" applyFont="1" applyFill="1" applyAlignment="1" applyProtection="1">
      <alignment horizontal="left"/>
      <protection locked="0"/>
    </xf>
    <xf numFmtId="14" fontId="19" fillId="9" borderId="0" xfId="0" applyNumberFormat="1" applyFont="1" applyFill="1" applyAlignment="1">
      <alignment horizontal="left"/>
    </xf>
    <xf numFmtId="0" fontId="6" fillId="0" borderId="0" xfId="0" applyFont="1" applyAlignment="1">
      <alignment vertical="center"/>
    </xf>
    <xf numFmtId="0" fontId="8" fillId="0" borderId="0" xfId="0" applyFont="1"/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14" fontId="4" fillId="0" borderId="25" xfId="0" applyNumberFormat="1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14" fontId="4" fillId="0" borderId="28" xfId="0" applyNumberFormat="1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/>
    <xf numFmtId="0" fontId="4" fillId="0" borderId="31" xfId="0" applyFont="1" applyBorder="1"/>
    <xf numFmtId="0" fontId="4" fillId="0" borderId="32" xfId="0" applyFont="1" applyBorder="1"/>
    <xf numFmtId="0" fontId="4" fillId="0" borderId="25" xfId="0" applyFont="1" applyBorder="1"/>
    <xf numFmtId="0" fontId="4" fillId="0" borderId="26" xfId="0" applyFont="1" applyBorder="1"/>
    <xf numFmtId="0" fontId="4" fillId="0" borderId="24" xfId="0" applyFont="1" applyBorder="1" applyAlignment="1">
      <alignment horizontal="center" vertical="center" wrapText="1"/>
    </xf>
    <xf numFmtId="0" fontId="4" fillId="0" borderId="24" xfId="0" applyFont="1" applyBorder="1"/>
    <xf numFmtId="0" fontId="4" fillId="0" borderId="27" xfId="0" applyFont="1" applyBorder="1"/>
    <xf numFmtId="0" fontId="4" fillId="0" borderId="28" xfId="0" applyFont="1" applyBorder="1"/>
    <xf numFmtId="0" fontId="4" fillId="0" borderId="29" xfId="0" applyFont="1" applyBorder="1"/>
    <xf numFmtId="0" fontId="16" fillId="9" borderId="13" xfId="0" applyFont="1" applyFill="1" applyBorder="1" applyAlignment="1">
      <alignment vertical="center"/>
    </xf>
    <xf numFmtId="0" fontId="16" fillId="9" borderId="14" xfId="0" applyFont="1" applyFill="1" applyBorder="1" applyAlignment="1">
      <alignment vertical="center"/>
    </xf>
    <xf numFmtId="0" fontId="16" fillId="9" borderId="15" xfId="0" applyFont="1" applyFill="1" applyBorder="1" applyAlignment="1">
      <alignment vertical="center"/>
    </xf>
    <xf numFmtId="0" fontId="16" fillId="9" borderId="16" xfId="0" applyFont="1" applyFill="1" applyBorder="1" applyAlignment="1">
      <alignment vertical="center"/>
    </xf>
    <xf numFmtId="0" fontId="16" fillId="9" borderId="0" xfId="0" applyFont="1" applyFill="1" applyAlignment="1">
      <alignment vertical="center"/>
    </xf>
    <xf numFmtId="0" fontId="16" fillId="9" borderId="17" xfId="0" applyFont="1" applyFill="1" applyBorder="1" applyAlignment="1">
      <alignment vertical="center"/>
    </xf>
    <xf numFmtId="0" fontId="18" fillId="9" borderId="16" xfId="0" applyFont="1" applyFill="1" applyBorder="1"/>
    <xf numFmtId="0" fontId="21" fillId="9" borderId="0" xfId="0" applyFont="1" applyFill="1"/>
    <xf numFmtId="14" fontId="19" fillId="9" borderId="0" xfId="0" applyNumberFormat="1" applyFont="1" applyFill="1"/>
    <xf numFmtId="0" fontId="21" fillId="9" borderId="17" xfId="0" applyFont="1" applyFill="1" applyBorder="1"/>
    <xf numFmtId="0" fontId="19" fillId="9" borderId="17" xfId="0" applyFont="1" applyFill="1" applyBorder="1"/>
    <xf numFmtId="0" fontId="18" fillId="9" borderId="38" xfId="0" applyFont="1" applyFill="1" applyBorder="1" applyAlignment="1">
      <alignment horizontal="left"/>
    </xf>
    <xf numFmtId="0" fontId="19" fillId="9" borderId="36" xfId="0" applyFont="1" applyFill="1" applyBorder="1"/>
    <xf numFmtId="0" fontId="21" fillId="9" borderId="36" xfId="0" applyFont="1" applyFill="1" applyBorder="1"/>
    <xf numFmtId="0" fontId="21" fillId="9" borderId="37" xfId="0" applyFont="1" applyFill="1" applyBorder="1"/>
    <xf numFmtId="0" fontId="13" fillId="0" borderId="0" xfId="0" applyFont="1" applyAlignment="1">
      <alignment horizontal="left"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9" borderId="0" xfId="0" applyFont="1" applyFill="1" applyAlignment="1">
      <alignment horizontal="center" vertical="center"/>
    </xf>
    <xf numFmtId="165" fontId="4" fillId="0" borderId="39" xfId="0" applyNumberFormat="1" applyFont="1" applyBorder="1" applyAlignment="1">
      <alignment horizontal="center" vertical="center"/>
    </xf>
    <xf numFmtId="14" fontId="4" fillId="0" borderId="0" xfId="0" applyNumberFormat="1" applyFont="1" applyAlignment="1">
      <alignment horizontal="left" vertical="center"/>
    </xf>
    <xf numFmtId="0" fontId="20" fillId="9" borderId="0" xfId="0" applyFont="1" applyFill="1" applyAlignment="1">
      <alignment horizontal="center" vertical="center"/>
    </xf>
    <xf numFmtId="0" fontId="20" fillId="9" borderId="0" xfId="0" applyFont="1" applyFill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8" borderId="52" xfId="0" applyFont="1" applyFill="1" applyBorder="1" applyAlignment="1">
      <alignment vertical="center" wrapText="1"/>
    </xf>
    <xf numFmtId="0" fontId="4" fillId="8" borderId="47" xfId="0" applyFont="1" applyFill="1" applyBorder="1" applyAlignment="1">
      <alignment vertical="center" wrapText="1"/>
    </xf>
    <xf numFmtId="0" fontId="4" fillId="8" borderId="48" xfId="0" applyFont="1" applyFill="1" applyBorder="1" applyAlignment="1">
      <alignment vertical="center" wrapText="1"/>
    </xf>
    <xf numFmtId="0" fontId="4" fillId="8" borderId="57" xfId="0" applyFont="1" applyFill="1" applyBorder="1" applyAlignment="1">
      <alignment horizontal="center" vertical="center"/>
    </xf>
    <xf numFmtId="0" fontId="4" fillId="8" borderId="58" xfId="0" applyFont="1" applyFill="1" applyBorder="1" applyAlignment="1">
      <alignment horizontal="center" vertical="center"/>
    </xf>
    <xf numFmtId="0" fontId="4" fillId="8" borderId="56" xfId="0" applyFont="1" applyFill="1" applyBorder="1" applyAlignment="1">
      <alignment horizontal="center" vertical="center"/>
    </xf>
    <xf numFmtId="0" fontId="5" fillId="8" borderId="45" xfId="0" applyFont="1" applyFill="1" applyBorder="1"/>
    <xf numFmtId="0" fontId="5" fillId="8" borderId="46" xfId="0" applyFont="1" applyFill="1" applyBorder="1"/>
    <xf numFmtId="0" fontId="4" fillId="8" borderId="49" xfId="0" applyFont="1" applyFill="1" applyBorder="1"/>
    <xf numFmtId="0" fontId="4" fillId="8" borderId="0" xfId="0" applyFont="1" applyFill="1"/>
    <xf numFmtId="0" fontId="5" fillId="8" borderId="43" xfId="0" applyFont="1" applyFill="1" applyBorder="1" applyAlignment="1">
      <alignment horizontal="left"/>
    </xf>
    <xf numFmtId="0" fontId="5" fillId="8" borderId="39" xfId="0" applyFont="1" applyFill="1" applyBorder="1" applyAlignment="1">
      <alignment horizontal="left"/>
    </xf>
    <xf numFmtId="0" fontId="5" fillId="8" borderId="41" xfId="0" applyFont="1" applyFill="1" applyBorder="1" applyAlignment="1">
      <alignment horizontal="left"/>
    </xf>
    <xf numFmtId="0" fontId="4" fillId="8" borderId="52" xfId="0" applyFont="1" applyFill="1" applyBorder="1" applyAlignment="1">
      <alignment horizontal="left" vertical="center" wrapText="1"/>
    </xf>
    <xf numFmtId="0" fontId="4" fillId="8" borderId="47" xfId="0" applyFont="1" applyFill="1" applyBorder="1" applyAlignment="1">
      <alignment horizontal="left" vertical="center" wrapText="1"/>
    </xf>
    <xf numFmtId="0" fontId="4" fillId="8" borderId="48" xfId="0" applyFont="1" applyFill="1" applyBorder="1" applyAlignment="1">
      <alignment horizontal="left" vertical="center" wrapText="1"/>
    </xf>
    <xf numFmtId="0" fontId="4" fillId="8" borderId="59" xfId="0" applyFont="1" applyFill="1" applyBorder="1" applyAlignment="1">
      <alignment vertical="center" wrapText="1"/>
    </xf>
    <xf numFmtId="0" fontId="4" fillId="8" borderId="60" xfId="0" applyFont="1" applyFill="1" applyBorder="1" applyAlignment="1">
      <alignment vertical="center" wrapText="1"/>
    </xf>
    <xf numFmtId="0" fontId="4" fillId="8" borderId="61" xfId="0" applyFont="1" applyFill="1" applyBorder="1" applyAlignment="1">
      <alignment vertical="center" wrapText="1"/>
    </xf>
    <xf numFmtId="0" fontId="4" fillId="6" borderId="0" xfId="0" applyFont="1" applyFill="1" applyProtection="1">
      <protection locked="0"/>
    </xf>
    <xf numFmtId="0" fontId="4" fillId="0" borderId="0" xfId="0" applyFont="1"/>
    <xf numFmtId="0" fontId="4" fillId="8" borderId="51" xfId="0" applyFont="1" applyFill="1" applyBorder="1" applyAlignment="1">
      <alignment horizontal="center" vertical="center"/>
    </xf>
    <xf numFmtId="0" fontId="4" fillId="8" borderId="48" xfId="0" applyFont="1" applyFill="1" applyBorder="1" applyAlignment="1">
      <alignment horizontal="center" vertical="center"/>
    </xf>
    <xf numFmtId="0" fontId="5" fillId="8" borderId="49" xfId="0" applyFont="1" applyFill="1" applyBorder="1"/>
    <xf numFmtId="0" fontId="5" fillId="8" borderId="0" xfId="0" applyFont="1" applyFill="1"/>
    <xf numFmtId="0" fontId="4" fillId="7" borderId="0" xfId="0" applyFont="1" applyFill="1" applyAlignment="1">
      <alignment horizontal="left"/>
    </xf>
    <xf numFmtId="0" fontId="4" fillId="8" borderId="49" xfId="0" applyFont="1" applyFill="1" applyBorder="1" applyAlignment="1">
      <alignment horizontal="left" vertical="center" wrapText="1"/>
    </xf>
    <xf numFmtId="0" fontId="4" fillId="8" borderId="0" xfId="0" applyFont="1" applyFill="1" applyAlignment="1">
      <alignment horizontal="left" vertical="center" wrapText="1"/>
    </xf>
    <xf numFmtId="0" fontId="4" fillId="8" borderId="4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8" borderId="43" xfId="0" applyFont="1" applyFill="1" applyBorder="1" applyAlignment="1">
      <alignment horizontal="left" vertical="center" wrapText="1"/>
    </xf>
    <xf numFmtId="0" fontId="4" fillId="8" borderId="39" xfId="0" applyFont="1" applyFill="1" applyBorder="1" applyAlignment="1">
      <alignment horizontal="left" vertical="center" wrapText="1"/>
    </xf>
    <xf numFmtId="0" fontId="4" fillId="8" borderId="41" xfId="0" applyFont="1" applyFill="1" applyBorder="1" applyAlignment="1">
      <alignment horizontal="left" vertical="center" wrapText="1"/>
    </xf>
    <xf numFmtId="0" fontId="4" fillId="9" borderId="57" xfId="0" applyFont="1" applyFill="1" applyBorder="1" applyAlignment="1">
      <alignment horizontal="center" vertical="center"/>
    </xf>
    <xf numFmtId="0" fontId="4" fillId="9" borderId="56" xfId="0" applyFont="1" applyFill="1" applyBorder="1" applyAlignment="1">
      <alignment horizontal="center" vertical="center"/>
    </xf>
    <xf numFmtId="0" fontId="4" fillId="8" borderId="49" xfId="0" applyFont="1" applyFill="1" applyBorder="1" applyAlignment="1">
      <alignment vertical="center" wrapText="1"/>
    </xf>
    <xf numFmtId="0" fontId="4" fillId="8" borderId="0" xfId="0" applyFont="1" applyFill="1" applyAlignment="1">
      <alignment vertical="center" wrapText="1"/>
    </xf>
    <xf numFmtId="0" fontId="4" fillId="8" borderId="40" xfId="0" applyFont="1" applyFill="1" applyBorder="1" applyAlignment="1">
      <alignment vertical="center" wrapText="1"/>
    </xf>
    <xf numFmtId="0" fontId="4" fillId="9" borderId="53" xfId="0" applyFont="1" applyFill="1" applyBorder="1" applyAlignment="1">
      <alignment vertical="center" wrapText="1"/>
    </xf>
    <xf numFmtId="0" fontId="4" fillId="9" borderId="50" xfId="0" applyFont="1" applyFill="1" applyBorder="1" applyAlignment="1">
      <alignment vertical="center" wrapText="1"/>
    </xf>
    <xf numFmtId="0" fontId="4" fillId="9" borderId="51" xfId="0" applyFont="1" applyFill="1" applyBorder="1" applyAlignment="1">
      <alignment vertical="center" wrapText="1"/>
    </xf>
    <xf numFmtId="0" fontId="4" fillId="9" borderId="52" xfId="0" applyFont="1" applyFill="1" applyBorder="1" applyAlignment="1">
      <alignment vertical="center" wrapText="1"/>
    </xf>
    <xf numFmtId="0" fontId="4" fillId="9" borderId="47" xfId="0" applyFont="1" applyFill="1" applyBorder="1" applyAlignment="1">
      <alignment vertical="center" wrapText="1"/>
    </xf>
    <xf numFmtId="0" fontId="4" fillId="9" borderId="48" xfId="0" applyFont="1" applyFill="1" applyBorder="1" applyAlignment="1">
      <alignment vertical="center" wrapText="1"/>
    </xf>
    <xf numFmtId="0" fontId="4" fillId="8" borderId="43" xfId="0" applyFont="1" applyFill="1" applyBorder="1"/>
    <xf numFmtId="0" fontId="4" fillId="8" borderId="39" xfId="0" applyFont="1" applyFill="1" applyBorder="1"/>
    <xf numFmtId="0" fontId="4" fillId="8" borderId="41" xfId="0" applyFont="1" applyFill="1" applyBorder="1"/>
    <xf numFmtId="0" fontId="4" fillId="5" borderId="13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18" fillId="9" borderId="35" xfId="0" applyFont="1" applyFill="1" applyBorder="1" applyAlignment="1">
      <alignment horizontal="center" vertical="center" wrapText="1"/>
    </xf>
    <xf numFmtId="0" fontId="18" fillId="9" borderId="36" xfId="0" applyFont="1" applyFill="1" applyBorder="1" applyAlignment="1">
      <alignment horizontal="center" vertical="center" wrapText="1"/>
    </xf>
    <xf numFmtId="0" fontId="18" fillId="9" borderId="37" xfId="0" applyFont="1" applyFill="1" applyBorder="1" applyAlignment="1">
      <alignment horizontal="center" vertical="center" wrapText="1"/>
    </xf>
    <xf numFmtId="0" fontId="9" fillId="0" borderId="35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4" fillId="4" borderId="13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18" fillId="9" borderId="35" xfId="0" applyFont="1" applyFill="1" applyBorder="1" applyAlignment="1">
      <alignment horizontal="left"/>
    </xf>
    <xf numFmtId="0" fontId="18" fillId="9" borderId="36" xfId="0" applyFont="1" applyFill="1" applyBorder="1" applyAlignment="1">
      <alignment horizontal="left"/>
    </xf>
    <xf numFmtId="0" fontId="18" fillId="9" borderId="37" xfId="0" applyFont="1" applyFill="1" applyBorder="1" applyAlignment="1">
      <alignment horizontal="left"/>
    </xf>
    <xf numFmtId="0" fontId="4" fillId="0" borderId="16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17" xfId="0" applyFont="1" applyBorder="1" applyAlignment="1" applyProtection="1">
      <alignment horizontal="left" vertical="top" wrapText="1"/>
      <protection locked="0"/>
    </xf>
    <xf numFmtId="0" fontId="4" fillId="0" borderId="18" xfId="0" applyFont="1" applyBorder="1" applyAlignment="1" applyProtection="1">
      <alignment horizontal="left" vertical="top" wrapText="1"/>
      <protection locked="0"/>
    </xf>
    <xf numFmtId="0" fontId="4" fillId="0" borderId="19" xfId="0" applyFont="1" applyBorder="1" applyAlignment="1" applyProtection="1">
      <alignment horizontal="left" vertical="top" wrapText="1"/>
      <protection locked="0"/>
    </xf>
    <xf numFmtId="0" fontId="4" fillId="0" borderId="20" xfId="0" applyFont="1" applyBorder="1" applyAlignment="1" applyProtection="1">
      <alignment horizontal="left" vertical="top" wrapText="1"/>
      <protection locked="0"/>
    </xf>
    <xf numFmtId="0" fontId="12" fillId="0" borderId="35" xfId="4" applyFont="1" applyBorder="1" applyAlignment="1" applyProtection="1">
      <alignment horizontal="center"/>
    </xf>
    <xf numFmtId="0" fontId="12" fillId="0" borderId="36" xfId="4" applyFont="1" applyBorder="1" applyAlignment="1" applyProtection="1">
      <alignment horizontal="center"/>
    </xf>
    <xf numFmtId="0" fontId="12" fillId="0" borderId="37" xfId="4" applyFont="1" applyBorder="1" applyAlignment="1" applyProtection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5" fillId="3" borderId="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4"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Arm Approach</a:t>
            </a:r>
            <a:r>
              <a:rPr lang="en-US" baseline="0"/>
              <a:t> </a:t>
            </a:r>
            <a:r>
              <a:rPr lang="en-US"/>
              <a:t>Flows (All Vehicles)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'MCC Data'!$AD$7:$AL$7</c:f>
              <c:strCache>
                <c:ptCount val="1"/>
                <c:pt idx="0">
                  <c:v>Arm A Approach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xVal>
            <c:numRef>
              <c:f>'MCC Data'!$AC$9:$AC$56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Data'!$AL$9:$AL$56</c:f>
              <c:numCache>
                <c:formatCode>General</c:formatCode>
                <c:ptCount val="48"/>
                <c:pt idx="0">
                  <c:v>26</c:v>
                </c:pt>
                <c:pt idx="1">
                  <c:v>26</c:v>
                </c:pt>
                <c:pt idx="2">
                  <c:v>30</c:v>
                </c:pt>
                <c:pt idx="3">
                  <c:v>38</c:v>
                </c:pt>
                <c:pt idx="4">
                  <c:v>42</c:v>
                </c:pt>
                <c:pt idx="5">
                  <c:v>43</c:v>
                </c:pt>
                <c:pt idx="6">
                  <c:v>50</c:v>
                </c:pt>
                <c:pt idx="7">
                  <c:v>62</c:v>
                </c:pt>
                <c:pt idx="8">
                  <c:v>56</c:v>
                </c:pt>
                <c:pt idx="9">
                  <c:v>52</c:v>
                </c:pt>
                <c:pt idx="10">
                  <c:v>36</c:v>
                </c:pt>
                <c:pt idx="11">
                  <c:v>46</c:v>
                </c:pt>
                <c:pt idx="12">
                  <c:v>47</c:v>
                </c:pt>
                <c:pt idx="13">
                  <c:v>62</c:v>
                </c:pt>
                <c:pt idx="14">
                  <c:v>46</c:v>
                </c:pt>
                <c:pt idx="15">
                  <c:v>54</c:v>
                </c:pt>
                <c:pt idx="16">
                  <c:v>54</c:v>
                </c:pt>
                <c:pt idx="17">
                  <c:v>54</c:v>
                </c:pt>
                <c:pt idx="18">
                  <c:v>63</c:v>
                </c:pt>
                <c:pt idx="19">
                  <c:v>52</c:v>
                </c:pt>
                <c:pt idx="20">
                  <c:v>58</c:v>
                </c:pt>
                <c:pt idx="21">
                  <c:v>68</c:v>
                </c:pt>
                <c:pt idx="22">
                  <c:v>69</c:v>
                </c:pt>
                <c:pt idx="23">
                  <c:v>59</c:v>
                </c:pt>
                <c:pt idx="24">
                  <c:v>53</c:v>
                </c:pt>
                <c:pt idx="25">
                  <c:v>59</c:v>
                </c:pt>
                <c:pt idx="26">
                  <c:v>53</c:v>
                </c:pt>
                <c:pt idx="27">
                  <c:v>55</c:v>
                </c:pt>
                <c:pt idx="28">
                  <c:v>49</c:v>
                </c:pt>
                <c:pt idx="29">
                  <c:v>51</c:v>
                </c:pt>
                <c:pt idx="30">
                  <c:v>55</c:v>
                </c:pt>
                <c:pt idx="31">
                  <c:v>66</c:v>
                </c:pt>
                <c:pt idx="32">
                  <c:v>62</c:v>
                </c:pt>
                <c:pt idx="33">
                  <c:v>83</c:v>
                </c:pt>
                <c:pt idx="34">
                  <c:v>79</c:v>
                </c:pt>
                <c:pt idx="35">
                  <c:v>77</c:v>
                </c:pt>
                <c:pt idx="36">
                  <c:v>83</c:v>
                </c:pt>
                <c:pt idx="37">
                  <c:v>71</c:v>
                </c:pt>
                <c:pt idx="38">
                  <c:v>97</c:v>
                </c:pt>
                <c:pt idx="39">
                  <c:v>91</c:v>
                </c:pt>
                <c:pt idx="40">
                  <c:v>97</c:v>
                </c:pt>
                <c:pt idx="41">
                  <c:v>96</c:v>
                </c:pt>
                <c:pt idx="42">
                  <c:v>78</c:v>
                </c:pt>
                <c:pt idx="43">
                  <c:v>100</c:v>
                </c:pt>
                <c:pt idx="44">
                  <c:v>72</c:v>
                </c:pt>
                <c:pt idx="45">
                  <c:v>56</c:v>
                </c:pt>
                <c:pt idx="46">
                  <c:v>81</c:v>
                </c:pt>
                <c:pt idx="47">
                  <c:v>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AD-483A-A4F2-E54A5D356D27}"/>
            </c:ext>
          </c:extLst>
        </c:ser>
        <c:ser>
          <c:idx val="1"/>
          <c:order val="1"/>
          <c:tx>
            <c:strRef>
              <c:f>'MCC Data'!$AD$110:$AL$110</c:f>
              <c:strCache>
                <c:ptCount val="1"/>
                <c:pt idx="0">
                  <c:v>Arm B Approach</c:v>
                </c:pt>
              </c:strCache>
            </c:strRef>
          </c:tx>
          <c:spPr>
            <a:ln>
              <a:solidFill>
                <a:schemeClr val="accent5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5">
                  <a:lumMod val="75000"/>
                </a:schemeClr>
              </a:solidFill>
              <a:ln>
                <a:solidFill>
                  <a:srgbClr val="4BACC6">
                    <a:lumMod val="75000"/>
                  </a:srgbClr>
                </a:solidFill>
              </a:ln>
            </c:spPr>
          </c:marker>
          <c:xVal>
            <c:numRef>
              <c:f>'MCC Data'!$AC$112:$AC$159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Data'!$AL$112:$AL$159</c:f>
              <c:numCache>
                <c:formatCode>General</c:formatCode>
                <c:ptCount val="48"/>
                <c:pt idx="0">
                  <c:v>121</c:v>
                </c:pt>
                <c:pt idx="1">
                  <c:v>178</c:v>
                </c:pt>
                <c:pt idx="2">
                  <c:v>187</c:v>
                </c:pt>
                <c:pt idx="3">
                  <c:v>190</c:v>
                </c:pt>
                <c:pt idx="4">
                  <c:v>203</c:v>
                </c:pt>
                <c:pt idx="5">
                  <c:v>194</c:v>
                </c:pt>
                <c:pt idx="6">
                  <c:v>162</c:v>
                </c:pt>
                <c:pt idx="7">
                  <c:v>183</c:v>
                </c:pt>
                <c:pt idx="8">
                  <c:v>151</c:v>
                </c:pt>
                <c:pt idx="9">
                  <c:v>146</c:v>
                </c:pt>
                <c:pt idx="10">
                  <c:v>133</c:v>
                </c:pt>
                <c:pt idx="11">
                  <c:v>136</c:v>
                </c:pt>
                <c:pt idx="12">
                  <c:v>134</c:v>
                </c:pt>
                <c:pt idx="13">
                  <c:v>105</c:v>
                </c:pt>
                <c:pt idx="14">
                  <c:v>88</c:v>
                </c:pt>
                <c:pt idx="15">
                  <c:v>126</c:v>
                </c:pt>
                <c:pt idx="16">
                  <c:v>112</c:v>
                </c:pt>
                <c:pt idx="17">
                  <c:v>123</c:v>
                </c:pt>
                <c:pt idx="18">
                  <c:v>120</c:v>
                </c:pt>
                <c:pt idx="19">
                  <c:v>130</c:v>
                </c:pt>
                <c:pt idx="20">
                  <c:v>152</c:v>
                </c:pt>
                <c:pt idx="21">
                  <c:v>120</c:v>
                </c:pt>
                <c:pt idx="22">
                  <c:v>118</c:v>
                </c:pt>
                <c:pt idx="23">
                  <c:v>135</c:v>
                </c:pt>
                <c:pt idx="24">
                  <c:v>118</c:v>
                </c:pt>
                <c:pt idx="25">
                  <c:v>135</c:v>
                </c:pt>
                <c:pt idx="26">
                  <c:v>129</c:v>
                </c:pt>
                <c:pt idx="27">
                  <c:v>113</c:v>
                </c:pt>
                <c:pt idx="28">
                  <c:v>126</c:v>
                </c:pt>
                <c:pt idx="29">
                  <c:v>139</c:v>
                </c:pt>
                <c:pt idx="30">
                  <c:v>120</c:v>
                </c:pt>
                <c:pt idx="31">
                  <c:v>127</c:v>
                </c:pt>
                <c:pt idx="32">
                  <c:v>132</c:v>
                </c:pt>
                <c:pt idx="33">
                  <c:v>131</c:v>
                </c:pt>
                <c:pt idx="34">
                  <c:v>147</c:v>
                </c:pt>
                <c:pt idx="35">
                  <c:v>127</c:v>
                </c:pt>
                <c:pt idx="36">
                  <c:v>165</c:v>
                </c:pt>
                <c:pt idx="37">
                  <c:v>142</c:v>
                </c:pt>
                <c:pt idx="38">
                  <c:v>129</c:v>
                </c:pt>
                <c:pt idx="39">
                  <c:v>131</c:v>
                </c:pt>
                <c:pt idx="40">
                  <c:v>137</c:v>
                </c:pt>
                <c:pt idx="41">
                  <c:v>161</c:v>
                </c:pt>
                <c:pt idx="42">
                  <c:v>143</c:v>
                </c:pt>
                <c:pt idx="43">
                  <c:v>144</c:v>
                </c:pt>
                <c:pt idx="44">
                  <c:v>138</c:v>
                </c:pt>
                <c:pt idx="45">
                  <c:v>133</c:v>
                </c:pt>
                <c:pt idx="46">
                  <c:v>110</c:v>
                </c:pt>
                <c:pt idx="47">
                  <c:v>115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AD-483A-A4F2-E54A5D356D27}"/>
            </c:ext>
          </c:extLst>
        </c:ser>
        <c:ser>
          <c:idx val="2"/>
          <c:order val="2"/>
          <c:tx>
            <c:strRef>
              <c:f>'MCC Data'!$AD$213:$AL$213</c:f>
              <c:strCache>
                <c:ptCount val="1"/>
                <c:pt idx="0">
                  <c:v>Arm C Approach</c:v>
                </c:pt>
              </c:strCache>
            </c:strRef>
          </c:tx>
          <c:spPr>
            <a:ln>
              <a:solidFill>
                <a:schemeClr val="accent4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4">
                  <a:lumMod val="75000"/>
                </a:schemeClr>
              </a:solidFill>
              <a:ln>
                <a:solidFill>
                  <a:srgbClr val="8064A2">
                    <a:lumMod val="75000"/>
                  </a:srgbClr>
                </a:solidFill>
              </a:ln>
            </c:spPr>
          </c:marker>
          <c:xVal>
            <c:numRef>
              <c:f>'MCC Data'!$AC$215:$AC$262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Data'!$AL$215:$AL$262</c:f>
              <c:numCache>
                <c:formatCode>General</c:formatCode>
                <c:ptCount val="48"/>
                <c:pt idx="0">
                  <c:v>68</c:v>
                </c:pt>
                <c:pt idx="1">
                  <c:v>78</c:v>
                </c:pt>
                <c:pt idx="2">
                  <c:v>94</c:v>
                </c:pt>
                <c:pt idx="3">
                  <c:v>133</c:v>
                </c:pt>
                <c:pt idx="4">
                  <c:v>148</c:v>
                </c:pt>
                <c:pt idx="5">
                  <c:v>133</c:v>
                </c:pt>
                <c:pt idx="6">
                  <c:v>150</c:v>
                </c:pt>
                <c:pt idx="7">
                  <c:v>146</c:v>
                </c:pt>
                <c:pt idx="8">
                  <c:v>117</c:v>
                </c:pt>
                <c:pt idx="9">
                  <c:v>104</c:v>
                </c:pt>
                <c:pt idx="10">
                  <c:v>82</c:v>
                </c:pt>
                <c:pt idx="11">
                  <c:v>82</c:v>
                </c:pt>
                <c:pt idx="12">
                  <c:v>75</c:v>
                </c:pt>
                <c:pt idx="13">
                  <c:v>82</c:v>
                </c:pt>
                <c:pt idx="14">
                  <c:v>81</c:v>
                </c:pt>
                <c:pt idx="15">
                  <c:v>80</c:v>
                </c:pt>
                <c:pt idx="16">
                  <c:v>90</c:v>
                </c:pt>
                <c:pt idx="17">
                  <c:v>65</c:v>
                </c:pt>
                <c:pt idx="18">
                  <c:v>79</c:v>
                </c:pt>
                <c:pt idx="19">
                  <c:v>87</c:v>
                </c:pt>
                <c:pt idx="20">
                  <c:v>90</c:v>
                </c:pt>
                <c:pt idx="21">
                  <c:v>106</c:v>
                </c:pt>
                <c:pt idx="22">
                  <c:v>85</c:v>
                </c:pt>
                <c:pt idx="23">
                  <c:v>80</c:v>
                </c:pt>
                <c:pt idx="24">
                  <c:v>79</c:v>
                </c:pt>
                <c:pt idx="25">
                  <c:v>92</c:v>
                </c:pt>
                <c:pt idx="26">
                  <c:v>84</c:v>
                </c:pt>
                <c:pt idx="27">
                  <c:v>80</c:v>
                </c:pt>
                <c:pt idx="28">
                  <c:v>60</c:v>
                </c:pt>
                <c:pt idx="29">
                  <c:v>82</c:v>
                </c:pt>
                <c:pt idx="30">
                  <c:v>83</c:v>
                </c:pt>
                <c:pt idx="31">
                  <c:v>65</c:v>
                </c:pt>
                <c:pt idx="32">
                  <c:v>83</c:v>
                </c:pt>
                <c:pt idx="33">
                  <c:v>116</c:v>
                </c:pt>
                <c:pt idx="34">
                  <c:v>116</c:v>
                </c:pt>
                <c:pt idx="35">
                  <c:v>114</c:v>
                </c:pt>
                <c:pt idx="36">
                  <c:v>108</c:v>
                </c:pt>
                <c:pt idx="37">
                  <c:v>123</c:v>
                </c:pt>
                <c:pt idx="38">
                  <c:v>138</c:v>
                </c:pt>
                <c:pt idx="39">
                  <c:v>113</c:v>
                </c:pt>
                <c:pt idx="40">
                  <c:v>141</c:v>
                </c:pt>
                <c:pt idx="41">
                  <c:v>134</c:v>
                </c:pt>
                <c:pt idx="42">
                  <c:v>137</c:v>
                </c:pt>
                <c:pt idx="43">
                  <c:v>121</c:v>
                </c:pt>
                <c:pt idx="44">
                  <c:v>121</c:v>
                </c:pt>
                <c:pt idx="45">
                  <c:v>93</c:v>
                </c:pt>
                <c:pt idx="46">
                  <c:v>95</c:v>
                </c:pt>
                <c:pt idx="47">
                  <c:v>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AD-483A-A4F2-E54A5D356D27}"/>
            </c:ext>
          </c:extLst>
        </c:ser>
        <c:ser>
          <c:idx val="7"/>
          <c:order val="3"/>
          <c:tx>
            <c:strRef>
              <c:f>'MCC Data'!$AL$317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prstClr val="black"/>
                </a:solidFill>
              </a:ln>
            </c:spPr>
          </c:marker>
          <c:xVal>
            <c:numRef>
              <c:f>'MCC Data'!$AC$318:$AC$365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Data'!$AL$318:$AL$365</c:f>
              <c:numCache>
                <c:formatCode>General</c:formatCode>
                <c:ptCount val="48"/>
                <c:pt idx="0">
                  <c:v>215</c:v>
                </c:pt>
                <c:pt idx="1">
                  <c:v>282</c:v>
                </c:pt>
                <c:pt idx="2">
                  <c:v>311</c:v>
                </c:pt>
                <c:pt idx="3">
                  <c:v>361</c:v>
                </c:pt>
                <c:pt idx="4">
                  <c:v>393</c:v>
                </c:pt>
                <c:pt idx="5">
                  <c:v>370</c:v>
                </c:pt>
                <c:pt idx="6">
                  <c:v>362</c:v>
                </c:pt>
                <c:pt idx="7">
                  <c:v>391</c:v>
                </c:pt>
                <c:pt idx="8">
                  <c:v>324</c:v>
                </c:pt>
                <c:pt idx="9">
                  <c:v>302</c:v>
                </c:pt>
                <c:pt idx="10">
                  <c:v>251</c:v>
                </c:pt>
                <c:pt idx="11">
                  <c:v>264</c:v>
                </c:pt>
                <c:pt idx="12">
                  <c:v>256</c:v>
                </c:pt>
                <c:pt idx="13">
                  <c:v>249</c:v>
                </c:pt>
                <c:pt idx="14">
                  <c:v>215</c:v>
                </c:pt>
                <c:pt idx="15">
                  <c:v>260</c:v>
                </c:pt>
                <c:pt idx="16">
                  <c:v>256</c:v>
                </c:pt>
                <c:pt idx="17">
                  <c:v>242</c:v>
                </c:pt>
                <c:pt idx="18">
                  <c:v>262</c:v>
                </c:pt>
                <c:pt idx="19">
                  <c:v>269</c:v>
                </c:pt>
                <c:pt idx="20">
                  <c:v>300</c:v>
                </c:pt>
                <c:pt idx="21">
                  <c:v>294</c:v>
                </c:pt>
                <c:pt idx="22">
                  <c:v>272</c:v>
                </c:pt>
                <c:pt idx="23">
                  <c:v>274</c:v>
                </c:pt>
                <c:pt idx="24">
                  <c:v>250</c:v>
                </c:pt>
                <c:pt idx="25">
                  <c:v>286</c:v>
                </c:pt>
                <c:pt idx="26">
                  <c:v>266</c:v>
                </c:pt>
                <c:pt idx="27">
                  <c:v>248</c:v>
                </c:pt>
                <c:pt idx="28">
                  <c:v>235</c:v>
                </c:pt>
                <c:pt idx="29">
                  <c:v>272</c:v>
                </c:pt>
                <c:pt idx="30">
                  <c:v>258</c:v>
                </c:pt>
                <c:pt idx="31">
                  <c:v>258</c:v>
                </c:pt>
                <c:pt idx="32">
                  <c:v>277</c:v>
                </c:pt>
                <c:pt idx="33">
                  <c:v>330</c:v>
                </c:pt>
                <c:pt idx="34">
                  <c:v>342</c:v>
                </c:pt>
                <c:pt idx="35">
                  <c:v>318</c:v>
                </c:pt>
                <c:pt idx="36">
                  <c:v>356</c:v>
                </c:pt>
                <c:pt idx="37">
                  <c:v>336</c:v>
                </c:pt>
                <c:pt idx="38">
                  <c:v>364</c:v>
                </c:pt>
                <c:pt idx="39">
                  <c:v>335</c:v>
                </c:pt>
                <c:pt idx="40">
                  <c:v>375</c:v>
                </c:pt>
                <c:pt idx="41">
                  <c:v>391</c:v>
                </c:pt>
                <c:pt idx="42">
                  <c:v>358</c:v>
                </c:pt>
                <c:pt idx="43">
                  <c:v>365</c:v>
                </c:pt>
                <c:pt idx="44">
                  <c:v>331</c:v>
                </c:pt>
                <c:pt idx="45">
                  <c:v>282</c:v>
                </c:pt>
                <c:pt idx="46">
                  <c:v>286</c:v>
                </c:pt>
                <c:pt idx="47">
                  <c:v>272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AD-483A-A4F2-E54A5D356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029504"/>
        <c:axId val="91032192"/>
      </c:scatterChart>
      <c:valAx>
        <c:axId val="91029504"/>
        <c:scaling>
          <c:orientation val="minMax"/>
          <c:max val="0.79166669999999995"/>
          <c:min val="0.29166670000000006"/>
        </c:scaling>
        <c:delete val="0"/>
        <c:axPos val="b"/>
        <c:majorGridlines/>
        <c:minorGridlines/>
        <c:numFmt formatCode="h:mm" sourceLinked="1"/>
        <c:majorTickMark val="out"/>
        <c:minorTickMark val="none"/>
        <c:tickLblPos val="nextTo"/>
        <c:crossAx val="91032192"/>
        <c:crosses val="autoZero"/>
        <c:crossBetween val="midCat"/>
        <c:majorUnit val="4.1666600000000012E-2"/>
        <c:minorUnit val="2.0833300000000003E-2"/>
      </c:valAx>
      <c:valAx>
        <c:axId val="91032192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1029504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5.6057077389670487E-2"/>
          <c:y val="0.90157684669919813"/>
          <c:w val="0.91134625433324845"/>
          <c:h val="7.3902078531155435E-2"/>
        </c:manualLayout>
      </c:layout>
      <c:overlay val="0"/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1.xml"/><Relationship Id="rId1" Type="http://schemas.openxmlformats.org/officeDocument/2006/relationships/image" Target="../media/image2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559A729-4505-47B4-A99E-D33E51CDB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4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D9B82EB-C790-40B1-A588-339F6514A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297656</xdr:colOff>
      <xdr:row>0</xdr:row>
      <xdr:rowOff>83343</xdr:rowOff>
    </xdr:from>
    <xdr:to>
      <xdr:col>27</xdr:col>
      <xdr:colOff>653731</xdr:colOff>
      <xdr:row>4</xdr:row>
      <xdr:rowOff>164208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4E0821C-3BF1-4810-9150-D4715D42C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37719" y="83343"/>
          <a:ext cx="1070450" cy="9023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11907</xdr:colOff>
      <xdr:row>38</xdr:row>
      <xdr:rowOff>11906</xdr:rowOff>
    </xdr:from>
    <xdr:to>
      <xdr:col>8</xdr:col>
      <xdr:colOff>500064</xdr:colOff>
      <xdr:row>57</xdr:row>
      <xdr:rowOff>154781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76E6C69-107C-99C8-E57B-42CC6E6B6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7" y="6536531"/>
          <a:ext cx="4071938" cy="3309938"/>
        </a:xfrm>
        <a:prstGeom prst="rect">
          <a:avLst/>
        </a:prstGeom>
      </xdr:spPr>
    </xdr:pic>
    <xdr:clientData/>
  </xdr:twoCellAnchor>
  <xdr:twoCellAnchor>
    <xdr:from>
      <xdr:col>13</xdr:col>
      <xdr:colOff>42605</xdr:colOff>
      <xdr:row>12</xdr:row>
      <xdr:rowOff>153240</xdr:rowOff>
    </xdr:from>
    <xdr:to>
      <xdr:col>13</xdr:col>
      <xdr:colOff>321472</xdr:colOff>
      <xdr:row>17</xdr:row>
      <xdr:rowOff>23812</xdr:rowOff>
    </xdr:to>
    <xdr:grpSp>
      <xdr:nvGrpSpPr>
        <xdr:cNvPr id="118" name="Group 117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GrpSpPr/>
      </xdr:nvGrpSpPr>
      <xdr:grpSpPr>
        <a:xfrm rot="770638">
          <a:off x="6186230" y="2343990"/>
          <a:ext cx="278867" cy="704010"/>
          <a:chOff x="6935390" y="2182813"/>
          <a:chExt cx="202293" cy="655596"/>
        </a:xfrm>
      </xdr:grpSpPr>
      <xdr:cxnSp macro="">
        <xdr:nvCxnSpPr>
          <xdr:cNvPr id="119" name="Straight Arrow Connector 118">
            <a:extLst>
              <a:ext uri="{FF2B5EF4-FFF2-40B4-BE49-F238E27FC236}">
                <a16:creationId xmlns:a16="http://schemas.microsoft.com/office/drawing/2014/main" id="{00000000-0008-0000-0400-000077000000}"/>
              </a:ext>
            </a:extLst>
          </xdr:cNvPr>
          <xdr:cNvCxnSpPr/>
        </xdr:nvCxnSpPr>
        <xdr:spPr>
          <a:xfrm rot="16200000" flipV="1">
            <a:off x="6801446" y="2425899"/>
            <a:ext cx="486171" cy="0"/>
          </a:xfrm>
          <a:prstGeom prst="straightConnector1">
            <a:avLst/>
          </a:prstGeom>
          <a:ln w="25400">
            <a:solidFill>
              <a:schemeClr val="tx1"/>
            </a:solidFill>
            <a:tailEnd type="triangle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1" name="Straight Connector 120">
            <a:extLst>
              <a:ext uri="{FF2B5EF4-FFF2-40B4-BE49-F238E27FC236}">
                <a16:creationId xmlns:a16="http://schemas.microsoft.com/office/drawing/2014/main" id="{00000000-0008-0000-0400-000079000000}"/>
              </a:ext>
            </a:extLst>
          </xdr:cNvPr>
          <xdr:cNvCxnSpPr/>
        </xdr:nvCxnSpPr>
        <xdr:spPr>
          <a:xfrm>
            <a:off x="6935390" y="2381249"/>
            <a:ext cx="202293" cy="2572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2" name="TextBox 121">
            <a:extLst>
              <a:ext uri="{FF2B5EF4-FFF2-40B4-BE49-F238E27FC236}">
                <a16:creationId xmlns:a16="http://schemas.microsoft.com/office/drawing/2014/main" id="{00000000-0008-0000-0400-00007A000000}"/>
              </a:ext>
            </a:extLst>
          </xdr:cNvPr>
          <xdr:cNvSpPr txBox="1"/>
        </xdr:nvSpPr>
        <xdr:spPr>
          <a:xfrm>
            <a:off x="6953046" y="2629299"/>
            <a:ext cx="152023" cy="2091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GB" sz="1200" b="1">
                <a:latin typeface="Tahoma" pitchFamily="34" charset="0"/>
                <a:ea typeface="Tahoma" pitchFamily="34" charset="0"/>
                <a:cs typeface="Tahoma" pitchFamily="34" charset="0"/>
              </a:rPr>
              <a:t>N</a:t>
            </a:r>
          </a:p>
        </xdr:txBody>
      </xdr:sp>
    </xdr:grpSp>
    <xdr:clientData/>
  </xdr:twoCellAnchor>
  <xdr:twoCellAnchor>
    <xdr:from>
      <xdr:col>1</xdr:col>
      <xdr:colOff>35717</xdr:colOff>
      <xdr:row>59</xdr:row>
      <xdr:rowOff>35718</xdr:rowOff>
    </xdr:from>
    <xdr:to>
      <xdr:col>16</xdr:col>
      <xdr:colOff>476249</xdr:colOff>
      <xdr:row>82</xdr:row>
      <xdr:rowOff>130968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415027</xdr:colOff>
      <xdr:row>48</xdr:row>
      <xdr:rowOff>132662</xdr:rowOff>
    </xdr:from>
    <xdr:to>
      <xdr:col>5</xdr:col>
      <xdr:colOff>279856</xdr:colOff>
      <xdr:row>51</xdr:row>
      <xdr:rowOff>53639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GrpSpPr/>
      </xdr:nvGrpSpPr>
      <xdr:grpSpPr>
        <a:xfrm rot="13741004">
          <a:off x="1928812" y="8346283"/>
          <a:ext cx="421040" cy="376798"/>
          <a:chOff x="7451148" y="519545"/>
          <a:chExt cx="428625" cy="381000"/>
        </a:xfrm>
      </xdr:grpSpPr>
      <xdr:cxnSp macro="">
        <xdr:nvCxnSpPr>
          <xdr:cNvPr id="27" name="Straight Connector 26">
            <a:extLst>
              <a:ext uri="{FF2B5EF4-FFF2-40B4-BE49-F238E27FC236}">
                <a16:creationId xmlns:a16="http://schemas.microsoft.com/office/drawing/2014/main" id="{00000000-0008-0000-0400-00001B000000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" name="Straight Connector 27">
            <a:extLst>
              <a:ext uri="{FF2B5EF4-FFF2-40B4-BE49-F238E27FC236}">
                <a16:creationId xmlns:a16="http://schemas.microsoft.com/office/drawing/2014/main" id="{00000000-0008-0000-0400-00001C000000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2" name="Straight Arrow Connector 31">
            <a:extLst>
              <a:ext uri="{FF2B5EF4-FFF2-40B4-BE49-F238E27FC236}">
                <a16:creationId xmlns:a16="http://schemas.microsoft.com/office/drawing/2014/main" id="{00000000-0008-0000-0400-000020000000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15</xdr:col>
      <xdr:colOff>226218</xdr:colOff>
      <xdr:row>0</xdr:row>
      <xdr:rowOff>71437</xdr:rowOff>
    </xdr:from>
    <xdr:to>
      <xdr:col>16</xdr:col>
      <xdr:colOff>476922</xdr:colOff>
      <xdr:row>3</xdr:row>
      <xdr:rowOff>23811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165E968-96A4-44A2-8C52-2A3B6E8C9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93781" y="71437"/>
          <a:ext cx="762672" cy="642937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14</xdr:row>
      <xdr:rowOff>95248</xdr:rowOff>
    </xdr:from>
    <xdr:to>
      <xdr:col>12</xdr:col>
      <xdr:colOff>4191</xdr:colOff>
      <xdr:row>30</xdr:row>
      <xdr:rowOff>11898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BEAEAEA6-A40C-484D-A838-9B4CB57F6619}"/>
            </a:ext>
          </a:extLst>
        </xdr:cNvPr>
        <xdr:cNvGrpSpPr/>
      </xdr:nvGrpSpPr>
      <xdr:grpSpPr>
        <a:xfrm>
          <a:off x="2559844" y="2619373"/>
          <a:ext cx="3076003" cy="2583650"/>
          <a:chOff x="2558594" y="2793050"/>
          <a:chExt cx="3076003" cy="2583650"/>
        </a:xfrm>
      </xdr:grpSpPr>
      <xdr:cxnSp macro="">
        <xdr:nvCxnSpPr>
          <xdr:cNvPr id="20" name="Straight Connector 19">
            <a:extLst>
              <a:ext uri="{FF2B5EF4-FFF2-40B4-BE49-F238E27FC236}">
                <a16:creationId xmlns:a16="http://schemas.microsoft.com/office/drawing/2014/main" id="{483468D2-A747-4ACD-B3F9-0D192B66F075}"/>
              </a:ext>
            </a:extLst>
          </xdr:cNvPr>
          <xdr:cNvCxnSpPr/>
        </xdr:nvCxnSpPr>
        <xdr:spPr>
          <a:xfrm flipV="1">
            <a:off x="4097887" y="2799219"/>
            <a:ext cx="0" cy="2577481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" name="Straight Connector 21">
            <a:extLst>
              <a:ext uri="{FF2B5EF4-FFF2-40B4-BE49-F238E27FC236}">
                <a16:creationId xmlns:a16="http://schemas.microsoft.com/office/drawing/2014/main" id="{D99D3673-972D-42B9-8ADE-D1BA3019EFC7}"/>
              </a:ext>
            </a:extLst>
          </xdr:cNvPr>
          <xdr:cNvCxnSpPr/>
        </xdr:nvCxnSpPr>
        <xdr:spPr>
          <a:xfrm rot="10800000" flipV="1">
            <a:off x="4659182" y="3364477"/>
            <a:ext cx="975415" cy="0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3" name="Straight Connector 22">
            <a:extLst>
              <a:ext uri="{FF2B5EF4-FFF2-40B4-BE49-F238E27FC236}">
                <a16:creationId xmlns:a16="http://schemas.microsoft.com/office/drawing/2014/main" id="{F061F5BE-1BB2-49EA-9016-5E694B549581}"/>
              </a:ext>
            </a:extLst>
          </xdr:cNvPr>
          <xdr:cNvCxnSpPr/>
        </xdr:nvCxnSpPr>
        <xdr:spPr>
          <a:xfrm flipH="1" flipV="1">
            <a:off x="2558594" y="3361696"/>
            <a:ext cx="1018901" cy="0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4" name="Oval 23">
            <a:extLst>
              <a:ext uri="{FF2B5EF4-FFF2-40B4-BE49-F238E27FC236}">
                <a16:creationId xmlns:a16="http://schemas.microsoft.com/office/drawing/2014/main" id="{B63DF5E0-07FA-43E7-A653-AE4C9F055A08}"/>
              </a:ext>
            </a:extLst>
          </xdr:cNvPr>
          <xdr:cNvSpPr/>
        </xdr:nvSpPr>
        <xdr:spPr>
          <a:xfrm rot="5400000">
            <a:off x="3528495" y="2750205"/>
            <a:ext cx="1136102" cy="1221792"/>
          </a:xfrm>
          <a:prstGeom prst="ellipse">
            <a:avLst/>
          </a:prstGeom>
          <a:solidFill>
            <a:schemeClr val="bg1"/>
          </a:solidFill>
          <a:ln w="285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GB" sz="1100"/>
          </a:p>
        </xdr:txBody>
      </xdr:sp>
    </xdr:grpSp>
    <xdr:clientData/>
  </xdr:twoCellAnchor>
  <xdr:twoCellAnchor editAs="oneCell">
    <xdr:from>
      <xdr:col>9</xdr:col>
      <xdr:colOff>11906</xdr:colOff>
      <xdr:row>38</xdr:row>
      <xdr:rowOff>11906</xdr:rowOff>
    </xdr:from>
    <xdr:to>
      <xdr:col>16</xdr:col>
      <xdr:colOff>500063</xdr:colOff>
      <xdr:row>48</xdr:row>
      <xdr:rowOff>11906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A785E88-C8FA-8215-2CFA-D38B71D20B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07656" y="6536531"/>
          <a:ext cx="4071938" cy="1666875"/>
        </a:xfrm>
        <a:prstGeom prst="rect">
          <a:avLst/>
        </a:prstGeom>
      </xdr:spPr>
    </xdr:pic>
    <xdr:clientData/>
  </xdr:twoCellAnchor>
  <xdr:twoCellAnchor editAs="oneCell">
    <xdr:from>
      <xdr:col>9</xdr:col>
      <xdr:colOff>11906</xdr:colOff>
      <xdr:row>48</xdr:row>
      <xdr:rowOff>11906</xdr:rowOff>
    </xdr:from>
    <xdr:to>
      <xdr:col>17</xdr:col>
      <xdr:colOff>0</xdr:colOff>
      <xdr:row>58</xdr:row>
      <xdr:rowOff>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A362BF7-2BA3-2E35-B666-A24FFA666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07656" y="8203406"/>
          <a:ext cx="4083844" cy="1654969"/>
        </a:xfrm>
        <a:prstGeom prst="rect">
          <a:avLst/>
        </a:prstGeom>
      </xdr:spPr>
    </xdr:pic>
    <xdr:clientData/>
  </xdr:twoCellAnchor>
  <xdr:twoCellAnchor>
    <xdr:from>
      <xdr:col>5</xdr:col>
      <xdr:colOff>152400</xdr:colOff>
      <xdr:row>44</xdr:row>
      <xdr:rowOff>69059</xdr:rowOff>
    </xdr:from>
    <xdr:to>
      <xdr:col>6</xdr:col>
      <xdr:colOff>61471</xdr:colOff>
      <xdr:row>46</xdr:row>
      <xdr:rowOff>112482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70A7F5D3-F9C5-4487-BC88-7BAB5E545861}"/>
            </a:ext>
          </a:extLst>
        </xdr:cNvPr>
        <xdr:cNvGrpSpPr/>
      </xdr:nvGrpSpPr>
      <xdr:grpSpPr>
        <a:xfrm rot="9107868">
          <a:off x="2200275" y="7593809"/>
          <a:ext cx="421040" cy="376798"/>
          <a:chOff x="7451148" y="519545"/>
          <a:chExt cx="428625" cy="381000"/>
        </a:xfrm>
      </xdr:grpSpPr>
      <xdr:cxnSp macro="">
        <xdr:nvCxnSpPr>
          <xdr:cNvPr id="9" name="Straight Connector 8">
            <a:extLst>
              <a:ext uri="{FF2B5EF4-FFF2-40B4-BE49-F238E27FC236}">
                <a16:creationId xmlns:a16="http://schemas.microsoft.com/office/drawing/2014/main" id="{49E231C9-6A23-0DE3-F73B-A5EEE99FA5CC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Straight Connector 9">
            <a:extLst>
              <a:ext uri="{FF2B5EF4-FFF2-40B4-BE49-F238E27FC236}">
                <a16:creationId xmlns:a16="http://schemas.microsoft.com/office/drawing/2014/main" id="{4E3D3F95-9EE9-925D-73B1-35BF24CD3C0C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Straight Arrow Connector 10">
            <a:extLst>
              <a:ext uri="{FF2B5EF4-FFF2-40B4-BE49-F238E27FC236}">
                <a16:creationId xmlns:a16="http://schemas.microsoft.com/office/drawing/2014/main" id="{E9515A72-3AE5-8C6F-1AA8-066A8CBA0ECB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333376</xdr:colOff>
      <xdr:row>0</xdr:row>
      <xdr:rowOff>71437</xdr:rowOff>
    </xdr:from>
    <xdr:to>
      <xdr:col>27</xdr:col>
      <xdr:colOff>608472</xdr:colOff>
      <xdr:row>3</xdr:row>
      <xdr:rowOff>154781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80AAA51-11EE-422A-B912-999B1F9FA4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6" y="71437"/>
          <a:ext cx="918033" cy="773907"/>
        </a:xfrm>
        <a:prstGeom prst="rect">
          <a:avLst/>
        </a:prstGeom>
      </xdr:spPr>
    </xdr:pic>
    <xdr:clientData/>
  </xdr:twoCellAnchor>
  <xdr:twoCellAnchor editAs="oneCell">
    <xdr:from>
      <xdr:col>45</xdr:col>
      <xdr:colOff>357189</xdr:colOff>
      <xdr:row>0</xdr:row>
      <xdr:rowOff>71437</xdr:rowOff>
    </xdr:from>
    <xdr:to>
      <xdr:col>46</xdr:col>
      <xdr:colOff>620378</xdr:colOff>
      <xdr:row>3</xdr:row>
      <xdr:rowOff>154781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805E18B-4015-4853-B1DE-A917BA177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71437"/>
          <a:ext cx="918033" cy="773907"/>
        </a:xfrm>
        <a:prstGeom prst="rect">
          <a:avLst/>
        </a:prstGeom>
      </xdr:spPr>
    </xdr:pic>
    <xdr:clientData/>
  </xdr:twoCellAnchor>
  <xdr:oneCellAnchor>
    <xdr:from>
      <xdr:col>45</xdr:col>
      <xdr:colOff>357189</xdr:colOff>
      <xdr:row>103</xdr:row>
      <xdr:rowOff>71437</xdr:rowOff>
    </xdr:from>
    <xdr:ext cx="918033" cy="773907"/>
    <xdr:pic>
      <xdr:nvPicPr>
        <xdr:cNvPr id="11" name="Picture 10">
          <a:extLst>
            <a:ext uri="{FF2B5EF4-FFF2-40B4-BE49-F238E27FC236}">
              <a16:creationId xmlns:a16="http://schemas.microsoft.com/office/drawing/2014/main" id="{268EE154-9FE8-44D9-99AC-35008C36E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71437"/>
          <a:ext cx="918033" cy="773907"/>
        </a:xfrm>
        <a:prstGeom prst="rect">
          <a:avLst/>
        </a:prstGeom>
      </xdr:spPr>
    </xdr:pic>
    <xdr:clientData/>
  </xdr:oneCellAnchor>
  <xdr:twoCellAnchor editAs="oneCell">
    <xdr:from>
      <xdr:col>26</xdr:col>
      <xdr:colOff>321470</xdr:colOff>
      <xdr:row>103</xdr:row>
      <xdr:rowOff>59531</xdr:rowOff>
    </xdr:from>
    <xdr:to>
      <xdr:col>27</xdr:col>
      <xdr:colOff>596566</xdr:colOff>
      <xdr:row>106</xdr:row>
      <xdr:rowOff>142875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572C4AC-CA0B-46AD-B3C5-47920E20D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75720" y="33420844"/>
          <a:ext cx="918033" cy="773907"/>
        </a:xfrm>
        <a:prstGeom prst="rect">
          <a:avLst/>
        </a:prstGeom>
      </xdr:spPr>
    </xdr:pic>
    <xdr:clientData/>
  </xdr:twoCellAnchor>
  <xdr:oneCellAnchor>
    <xdr:from>
      <xdr:col>45</xdr:col>
      <xdr:colOff>357189</xdr:colOff>
      <xdr:row>206</xdr:row>
      <xdr:rowOff>71437</xdr:rowOff>
    </xdr:from>
    <xdr:ext cx="918033" cy="773907"/>
    <xdr:pic>
      <xdr:nvPicPr>
        <xdr:cNvPr id="14" name="Picture 13">
          <a:extLst>
            <a:ext uri="{FF2B5EF4-FFF2-40B4-BE49-F238E27FC236}">
              <a16:creationId xmlns:a16="http://schemas.microsoft.com/office/drawing/2014/main" id="{412384E3-FFBA-4F3A-AAA3-29295CCFF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33432750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321470</xdr:colOff>
      <xdr:row>206</xdr:row>
      <xdr:rowOff>59531</xdr:rowOff>
    </xdr:from>
    <xdr:ext cx="918033" cy="773907"/>
    <xdr:pic>
      <xdr:nvPicPr>
        <xdr:cNvPr id="15" name="Picture 14">
          <a:extLst>
            <a:ext uri="{FF2B5EF4-FFF2-40B4-BE49-F238E27FC236}">
              <a16:creationId xmlns:a16="http://schemas.microsoft.com/office/drawing/2014/main" id="{592A9951-3B29-47E1-B72F-1E3B04C87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75720" y="33420844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357189</xdr:colOff>
      <xdr:row>309</xdr:row>
      <xdr:rowOff>71437</xdr:rowOff>
    </xdr:from>
    <xdr:ext cx="918033" cy="773907"/>
    <xdr:pic>
      <xdr:nvPicPr>
        <xdr:cNvPr id="16" name="Picture 15">
          <a:extLst>
            <a:ext uri="{FF2B5EF4-FFF2-40B4-BE49-F238E27FC236}">
              <a16:creationId xmlns:a16="http://schemas.microsoft.com/office/drawing/2014/main" id="{52D5E30C-2188-4DA5-B9B3-01CBE507F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66794062"/>
          <a:ext cx="918033" cy="773907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333374</xdr:colOff>
      <xdr:row>0</xdr:row>
      <xdr:rowOff>71437</xdr:rowOff>
    </xdr:from>
    <xdr:to>
      <xdr:col>14</xdr:col>
      <xdr:colOff>608470</xdr:colOff>
      <xdr:row>3</xdr:row>
      <xdr:rowOff>154781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0C8A9A5-7155-4113-BA8D-16FA62901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2593" y="71437"/>
          <a:ext cx="918033" cy="7739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0"/>
  <sheetViews>
    <sheetView tabSelected="1" view="pageBreakPreview" zoomScale="80" zoomScaleNormal="100" zoomScaleSheetLayoutView="80" workbookViewId="0"/>
  </sheetViews>
  <sheetFormatPr defaultColWidth="9.140625" defaultRowHeight="12.75" x14ac:dyDescent="0.2"/>
  <cols>
    <col min="1" max="2" width="9.7109375" style="2" customWidth="1"/>
    <col min="3" max="3" width="12.85546875" style="2" customWidth="1"/>
    <col min="4" max="11" width="9.7109375" style="2" customWidth="1"/>
    <col min="12" max="16384" width="9.140625" style="2"/>
  </cols>
  <sheetData>
    <row r="1" spans="1:11" ht="12.75" customHeight="1" x14ac:dyDescent="0.2">
      <c r="A1" s="104"/>
      <c r="B1" s="105"/>
      <c r="C1" s="105"/>
      <c r="D1" s="105"/>
      <c r="E1" s="105"/>
      <c r="F1" s="105"/>
      <c r="G1" s="105"/>
      <c r="H1" s="105"/>
      <c r="I1" s="104"/>
      <c r="J1" s="104"/>
      <c r="K1" s="104"/>
    </row>
    <row r="2" spans="1:11" ht="30" customHeight="1" x14ac:dyDescent="0.4">
      <c r="A2" s="106"/>
      <c r="B2" s="105"/>
      <c r="C2" s="105"/>
      <c r="D2" s="105"/>
      <c r="E2" s="105"/>
      <c r="F2" s="105"/>
      <c r="G2" s="105"/>
      <c r="H2" s="105"/>
      <c r="I2" s="104"/>
      <c r="J2" s="104"/>
      <c r="K2" s="104"/>
    </row>
    <row r="3" spans="1:11" ht="12.75" customHeight="1" x14ac:dyDescent="0.2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1" ht="12.75" customHeight="1" x14ac:dyDescent="0.2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1" ht="12.75" customHeight="1" x14ac:dyDescent="0.2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</row>
    <row r="6" spans="1:11" ht="12.75" customHeight="1" x14ac:dyDescent="0.2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</row>
    <row r="7" spans="1:11" ht="12.75" customHeight="1" x14ac:dyDescent="0.2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</row>
    <row r="8" spans="1:11" ht="12.75" customHeight="1" x14ac:dyDescent="0.2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</row>
    <row r="9" spans="1:11" ht="12.75" customHeight="1" x14ac:dyDescent="0.2">
      <c r="A9" s="105"/>
      <c r="B9" s="104"/>
      <c r="C9" s="107"/>
      <c r="D9" s="104"/>
      <c r="E9" s="104"/>
      <c r="F9" s="104"/>
      <c r="G9" s="104"/>
      <c r="H9" s="104"/>
      <c r="I9" s="104"/>
      <c r="J9" s="104"/>
      <c r="K9" s="104"/>
    </row>
    <row r="10" spans="1:11" ht="12.75" customHeight="1" x14ac:dyDescent="0.2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1" spans="1:11" ht="12.75" customHeight="1" x14ac:dyDescent="0.2">
      <c r="A11" s="104"/>
      <c r="B11" s="104"/>
      <c r="C11" s="104"/>
      <c r="D11" s="104"/>
      <c r="E11" s="104"/>
      <c r="F11" s="104"/>
      <c r="G11" s="104"/>
      <c r="H11" s="104"/>
      <c r="I11" s="104"/>
      <c r="J11" s="104"/>
      <c r="K11" s="104"/>
    </row>
    <row r="12" spans="1:11" ht="12.75" customHeight="1" x14ac:dyDescent="0.2">
      <c r="A12" s="104"/>
      <c r="B12" s="104"/>
      <c r="C12" s="104"/>
      <c r="D12" s="104"/>
      <c r="E12" s="104"/>
      <c r="F12" s="104"/>
      <c r="G12" s="104"/>
      <c r="H12" s="104"/>
      <c r="I12" s="104"/>
      <c r="J12" s="104"/>
      <c r="K12" s="104"/>
    </row>
    <row r="13" spans="1:11" ht="12.75" customHeight="1" x14ac:dyDescent="0.2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</row>
    <row r="14" spans="1:11" ht="12.75" customHeight="1" x14ac:dyDescent="0.2">
      <c r="A14" s="104"/>
      <c r="B14" s="104"/>
      <c r="C14" s="104"/>
      <c r="D14" s="104"/>
      <c r="E14" s="104"/>
      <c r="F14" s="104"/>
      <c r="G14" s="104"/>
      <c r="H14" s="104"/>
      <c r="I14" s="104"/>
      <c r="J14" s="104"/>
      <c r="K14" s="104"/>
    </row>
    <row r="15" spans="1:11" ht="12.75" customHeight="1" x14ac:dyDescent="0.2">
      <c r="A15" s="104"/>
      <c r="B15" s="104"/>
      <c r="C15" s="104"/>
      <c r="D15" s="104"/>
      <c r="E15" s="104"/>
      <c r="F15" s="104"/>
      <c r="G15" s="104"/>
      <c r="H15" s="104"/>
      <c r="I15" s="104"/>
      <c r="J15" s="104"/>
      <c r="K15" s="104"/>
    </row>
    <row r="16" spans="1:11" ht="12.75" customHeight="1" x14ac:dyDescent="0.2">
      <c r="A16" s="104"/>
      <c r="B16" s="104"/>
      <c r="C16" s="104"/>
      <c r="D16" s="104"/>
      <c r="E16" s="104"/>
      <c r="F16" s="104"/>
      <c r="G16" s="104"/>
      <c r="H16" s="104"/>
      <c r="I16" s="104"/>
      <c r="J16" s="104"/>
      <c r="K16" s="104"/>
    </row>
    <row r="17" spans="1:11" ht="12.75" customHeight="1" x14ac:dyDescent="0.2">
      <c r="A17" s="104"/>
      <c r="B17" s="104"/>
      <c r="C17" s="104"/>
      <c r="D17" s="104"/>
      <c r="E17" s="104"/>
      <c r="F17" s="104"/>
      <c r="G17" s="104"/>
      <c r="H17" s="104"/>
      <c r="I17" s="104"/>
      <c r="J17" s="104"/>
      <c r="K17" s="104"/>
    </row>
    <row r="18" spans="1:11" ht="12.75" customHeight="1" x14ac:dyDescent="0.2">
      <c r="A18" s="104"/>
      <c r="B18" s="104"/>
      <c r="C18" s="104"/>
      <c r="D18" s="104"/>
      <c r="E18" s="104"/>
      <c r="F18" s="104"/>
      <c r="G18" s="104"/>
      <c r="H18" s="104"/>
      <c r="I18" s="104"/>
      <c r="J18" s="104"/>
      <c r="K18" s="104"/>
    </row>
    <row r="19" spans="1:11" ht="12.75" customHeight="1" x14ac:dyDescent="0.2">
      <c r="A19" s="104"/>
      <c r="B19" s="104"/>
      <c r="C19" s="104"/>
      <c r="D19" s="104"/>
      <c r="E19" s="104"/>
      <c r="F19" s="104"/>
      <c r="G19" s="104"/>
      <c r="H19" s="104"/>
      <c r="I19" s="104"/>
      <c r="J19" s="104"/>
      <c r="K19" s="104"/>
    </row>
    <row r="20" spans="1:11" ht="12.75" customHeight="1" x14ac:dyDescent="0.2">
      <c r="A20" s="104"/>
      <c r="B20" s="104"/>
      <c r="C20" s="104"/>
      <c r="D20" s="104"/>
      <c r="E20" s="104"/>
      <c r="F20" s="104"/>
      <c r="G20" s="104"/>
      <c r="H20" s="104"/>
      <c r="I20" s="104"/>
      <c r="J20" s="104"/>
      <c r="K20" s="104"/>
    </row>
    <row r="21" spans="1:11" ht="12.75" customHeight="1" x14ac:dyDescent="0.2">
      <c r="A21" s="104"/>
      <c r="B21" s="104"/>
      <c r="C21" s="104"/>
      <c r="D21" s="104"/>
      <c r="E21" s="104"/>
      <c r="F21" s="104"/>
      <c r="G21" s="104"/>
      <c r="H21" s="104"/>
      <c r="I21" s="104"/>
      <c r="J21" s="104"/>
      <c r="K21" s="104"/>
    </row>
    <row r="22" spans="1:11" ht="12.75" customHeight="1" x14ac:dyDescent="0.2">
      <c r="A22" s="104"/>
      <c r="B22" s="104"/>
      <c r="C22" s="104"/>
      <c r="D22" s="104"/>
      <c r="E22" s="104"/>
      <c r="F22" s="104"/>
      <c r="G22" s="104"/>
      <c r="H22" s="104"/>
      <c r="I22" s="104"/>
      <c r="J22" s="104"/>
      <c r="K22" s="104"/>
    </row>
    <row r="23" spans="1:11" ht="12.75" customHeight="1" x14ac:dyDescent="0.2">
      <c r="A23" s="104"/>
      <c r="B23" s="104"/>
      <c r="C23" s="104"/>
      <c r="D23" s="104"/>
      <c r="E23" s="104"/>
      <c r="F23" s="104"/>
      <c r="G23" s="104"/>
      <c r="H23" s="104"/>
      <c r="I23" s="104"/>
      <c r="J23" s="104"/>
      <c r="K23" s="104"/>
    </row>
    <row r="24" spans="1:11" ht="12.75" customHeight="1" x14ac:dyDescent="0.2">
      <c r="A24" s="104"/>
      <c r="B24" s="104"/>
      <c r="C24" s="104"/>
      <c r="D24" s="104"/>
      <c r="E24" s="104"/>
      <c r="F24" s="104"/>
      <c r="G24" s="104"/>
      <c r="H24" s="104"/>
      <c r="I24" s="104"/>
      <c r="J24" s="104"/>
      <c r="K24" s="104"/>
    </row>
    <row r="25" spans="1:11" ht="12.75" customHeigh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04"/>
    </row>
    <row r="26" spans="1:11" ht="12.75" customHeight="1" x14ac:dyDescent="0.2">
      <c r="A26" s="104"/>
      <c r="B26" s="104"/>
      <c r="C26" s="104"/>
      <c r="D26" s="104"/>
      <c r="E26" s="104"/>
      <c r="F26" s="104"/>
      <c r="G26" s="104"/>
      <c r="H26" s="104"/>
      <c r="I26" s="104"/>
      <c r="J26" s="104"/>
      <c r="K26" s="104"/>
    </row>
    <row r="27" spans="1:11" ht="12.75" customHeight="1" x14ac:dyDescent="0.2">
      <c r="A27" s="104"/>
      <c r="B27" s="104"/>
      <c r="C27" s="104"/>
      <c r="D27" s="104"/>
      <c r="E27" s="104"/>
      <c r="F27" s="104"/>
      <c r="G27" s="104"/>
      <c r="H27" s="104"/>
      <c r="I27" s="104"/>
      <c r="J27" s="104"/>
      <c r="K27" s="104"/>
    </row>
    <row r="28" spans="1:11" ht="12.75" customHeight="1" x14ac:dyDescent="0.2">
      <c r="A28" s="104"/>
      <c r="B28" s="104"/>
      <c r="C28" s="104"/>
      <c r="D28" s="104"/>
      <c r="E28" s="104"/>
      <c r="F28" s="104"/>
      <c r="G28" s="104"/>
      <c r="H28" s="104"/>
      <c r="I28" s="104"/>
      <c r="J28" s="104"/>
      <c r="K28" s="104"/>
    </row>
    <row r="29" spans="1:11" ht="30" x14ac:dyDescent="0.2">
      <c r="A29" s="158" t="s">
        <v>5</v>
      </c>
      <c r="B29" s="158"/>
      <c r="C29" s="158"/>
      <c r="D29" s="158"/>
      <c r="E29" s="158"/>
      <c r="F29" s="158"/>
      <c r="G29" s="158"/>
      <c r="H29" s="158"/>
      <c r="I29" s="158"/>
      <c r="J29" s="158"/>
      <c r="K29" s="158"/>
    </row>
    <row r="30" spans="1:11" ht="30" x14ac:dyDescent="0.2">
      <c r="A30" s="159" t="str">
        <f>'Internal Control-Check Sheet'!L6</f>
        <v>Bristol City Council Mini-Comp Jun24</v>
      </c>
      <c r="B30" s="159"/>
      <c r="C30" s="159"/>
      <c r="D30" s="159"/>
      <c r="E30" s="159"/>
      <c r="F30" s="159"/>
      <c r="G30" s="159"/>
      <c r="H30" s="159"/>
      <c r="I30" s="159"/>
      <c r="J30" s="159"/>
      <c r="K30" s="159"/>
    </row>
    <row r="31" spans="1:11" ht="12.75" customHeight="1" x14ac:dyDescent="0.2">
      <c r="A31" s="104"/>
      <c r="B31" s="104"/>
      <c r="C31" s="104"/>
      <c r="D31" s="104"/>
      <c r="E31" s="104"/>
      <c r="F31" s="104"/>
      <c r="G31" s="104"/>
      <c r="H31" s="104"/>
      <c r="I31" s="104"/>
      <c r="J31" s="104"/>
      <c r="K31" s="104"/>
    </row>
    <row r="32" spans="1:11" ht="12.75" customHeight="1" x14ac:dyDescent="0.2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</row>
    <row r="33" spans="1:11" ht="12.75" customHeight="1" x14ac:dyDescent="0.2">
      <c r="A33" s="104"/>
      <c r="B33" s="104"/>
      <c r="C33" s="104"/>
      <c r="D33" s="104"/>
      <c r="E33" s="104"/>
      <c r="F33" s="104"/>
      <c r="G33" s="104"/>
      <c r="H33" s="104"/>
      <c r="I33" s="104"/>
      <c r="J33" s="104"/>
      <c r="K33" s="104"/>
    </row>
    <row r="34" spans="1:11" ht="12.75" customHeight="1" x14ac:dyDescent="0.2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</row>
    <row r="35" spans="1:11" ht="12.75" customHeight="1" x14ac:dyDescent="0.2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</row>
    <row r="36" spans="1:11" ht="12.75" customHeight="1" x14ac:dyDescent="0.2">
      <c r="A36" s="104"/>
      <c r="B36" s="104"/>
      <c r="C36" s="104"/>
      <c r="D36" s="104"/>
      <c r="E36" s="104"/>
      <c r="F36" s="104"/>
      <c r="G36" s="104"/>
      <c r="H36" s="104"/>
      <c r="I36" s="104"/>
      <c r="J36" s="104"/>
      <c r="K36" s="104"/>
    </row>
    <row r="37" spans="1:11" ht="12.75" customHeight="1" x14ac:dyDescent="0.2">
      <c r="A37" s="104"/>
      <c r="B37" s="104"/>
      <c r="C37" s="104"/>
      <c r="D37" s="104"/>
      <c r="E37" s="104"/>
      <c r="F37" s="104"/>
      <c r="G37" s="104"/>
      <c r="H37" s="104"/>
      <c r="I37" s="104"/>
      <c r="J37" s="104"/>
      <c r="K37" s="104"/>
    </row>
    <row r="38" spans="1:11" ht="12.75" customHeight="1" x14ac:dyDescent="0.2">
      <c r="A38" s="104"/>
      <c r="B38" s="104"/>
      <c r="C38" s="104"/>
      <c r="D38" s="104"/>
      <c r="E38" s="104"/>
      <c r="F38" s="104"/>
      <c r="G38" s="104"/>
      <c r="H38" s="104"/>
      <c r="I38" s="104"/>
      <c r="J38" s="104"/>
      <c r="K38" s="104"/>
    </row>
    <row r="39" spans="1:11" ht="12.75" customHeight="1" x14ac:dyDescent="0.2">
      <c r="A39" s="104"/>
      <c r="B39" s="104"/>
      <c r="C39" s="104"/>
      <c r="D39" s="104"/>
      <c r="E39" s="104"/>
      <c r="F39" s="104"/>
      <c r="G39" s="104"/>
      <c r="H39" s="104"/>
      <c r="I39" s="104"/>
      <c r="J39" s="104"/>
      <c r="K39" s="104"/>
    </row>
    <row r="40" spans="1:11" ht="12.75" customHeight="1" x14ac:dyDescent="0.2">
      <c r="A40" s="104"/>
      <c r="B40" s="104"/>
      <c r="C40" s="104"/>
      <c r="D40" s="104"/>
      <c r="E40" s="104"/>
      <c r="F40" s="104"/>
      <c r="G40" s="104"/>
      <c r="H40" s="104"/>
      <c r="I40" s="104"/>
      <c r="J40" s="104"/>
      <c r="K40" s="104"/>
    </row>
    <row r="41" spans="1:11" ht="12.75" customHeight="1" x14ac:dyDescent="0.2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</row>
    <row r="42" spans="1:11" ht="12.75" customHeight="1" x14ac:dyDescent="0.2">
      <c r="A42" s="104"/>
      <c r="B42" s="104"/>
      <c r="C42" s="104"/>
      <c r="D42" s="104"/>
      <c r="E42" s="104"/>
      <c r="F42" s="104"/>
      <c r="G42" s="104"/>
      <c r="H42" s="104"/>
      <c r="I42" s="104"/>
      <c r="J42" s="104"/>
      <c r="K42" s="104"/>
    </row>
    <row r="43" spans="1:11" ht="12.75" customHeight="1" x14ac:dyDescent="0.2">
      <c r="A43" s="104"/>
      <c r="B43" s="104"/>
      <c r="C43" s="104"/>
      <c r="D43" s="104"/>
      <c r="E43" s="104"/>
      <c r="F43" s="104"/>
      <c r="G43" s="104"/>
      <c r="H43" s="104"/>
      <c r="I43" s="104"/>
      <c r="J43" s="104"/>
      <c r="K43" s="104"/>
    </row>
    <row r="44" spans="1:11" ht="12.75" customHeight="1" x14ac:dyDescent="0.2">
      <c r="A44" s="104"/>
      <c r="B44" s="104"/>
      <c r="C44" s="104"/>
      <c r="D44" s="104"/>
      <c r="E44" s="104"/>
      <c r="F44" s="104"/>
      <c r="G44" s="104"/>
      <c r="H44" s="104"/>
      <c r="I44" s="104"/>
      <c r="J44" s="104"/>
      <c r="K44" s="104"/>
    </row>
    <row r="45" spans="1:11" ht="12.75" customHeight="1" x14ac:dyDescent="0.2">
      <c r="A45" s="104"/>
      <c r="B45" s="104"/>
      <c r="C45" s="104"/>
      <c r="D45" s="104"/>
      <c r="E45" s="104"/>
      <c r="F45" s="104"/>
      <c r="G45" s="104"/>
      <c r="H45" s="104"/>
      <c r="I45" s="104"/>
      <c r="J45" s="104"/>
      <c r="K45" s="104"/>
    </row>
    <row r="46" spans="1:11" ht="12.75" customHeight="1" x14ac:dyDescent="0.2">
      <c r="A46" s="104"/>
      <c r="B46" s="104"/>
      <c r="C46" s="104"/>
      <c r="D46" s="104"/>
      <c r="E46" s="104"/>
      <c r="F46" s="104"/>
      <c r="G46" s="104"/>
      <c r="H46" s="104"/>
      <c r="I46" s="104"/>
      <c r="J46" s="104"/>
      <c r="K46" s="104"/>
    </row>
    <row r="47" spans="1:11" ht="12.75" customHeight="1" x14ac:dyDescent="0.2">
      <c r="A47" s="104"/>
      <c r="B47" s="104"/>
      <c r="C47" s="104"/>
      <c r="D47" s="104"/>
      <c r="E47" s="104"/>
      <c r="F47" s="104"/>
      <c r="G47" s="104"/>
      <c r="H47" s="104"/>
      <c r="I47" s="104"/>
      <c r="J47" s="104"/>
      <c r="K47" s="104"/>
    </row>
    <row r="48" spans="1:11" ht="12.75" customHeight="1" x14ac:dyDescent="0.2">
      <c r="A48" s="104"/>
      <c r="B48" s="104"/>
      <c r="C48" s="104"/>
      <c r="D48" s="104"/>
      <c r="E48" s="104"/>
      <c r="F48" s="104"/>
      <c r="G48" s="104"/>
      <c r="H48" s="104"/>
      <c r="I48" s="104"/>
      <c r="J48" s="104"/>
      <c r="K48" s="104"/>
    </row>
    <row r="49" spans="1:11" ht="12.75" customHeight="1" x14ac:dyDescent="0.2">
      <c r="A49" s="104"/>
      <c r="B49" s="104"/>
      <c r="C49" s="104"/>
      <c r="D49" s="104"/>
      <c r="E49" s="104"/>
      <c r="F49" s="104"/>
      <c r="G49" s="104"/>
      <c r="H49" s="104"/>
      <c r="I49" s="104"/>
      <c r="J49" s="104"/>
      <c r="K49" s="104"/>
    </row>
    <row r="50" spans="1:11" ht="12.75" customHeight="1" x14ac:dyDescent="0.2">
      <c r="A50" s="104"/>
      <c r="B50" s="104"/>
      <c r="C50" s="104"/>
      <c r="D50" s="104"/>
      <c r="E50" s="104"/>
      <c r="F50" s="104"/>
      <c r="G50" s="104"/>
      <c r="H50" s="104"/>
      <c r="I50" s="104"/>
      <c r="J50" s="104"/>
      <c r="K50" s="104"/>
    </row>
    <row r="51" spans="1:11" ht="12.75" customHeight="1" x14ac:dyDescent="0.2">
      <c r="A51" s="104"/>
      <c r="B51" s="104"/>
      <c r="C51" s="104"/>
      <c r="D51" s="104"/>
      <c r="E51" s="104"/>
      <c r="F51" s="104"/>
      <c r="G51" s="104"/>
      <c r="H51" s="104"/>
      <c r="I51" s="104"/>
      <c r="J51" s="104"/>
      <c r="K51" s="104"/>
    </row>
    <row r="52" spans="1:11" ht="12.75" customHeight="1" x14ac:dyDescent="0.2">
      <c r="A52" s="104"/>
      <c r="B52" s="104"/>
      <c r="C52" s="104"/>
      <c r="D52" s="104"/>
      <c r="E52" s="104"/>
      <c r="F52" s="104"/>
      <c r="G52" s="104"/>
      <c r="H52" s="104"/>
      <c r="I52" s="104"/>
      <c r="J52" s="104"/>
      <c r="K52" s="104"/>
    </row>
    <row r="53" spans="1:11" ht="12.75" customHeight="1" x14ac:dyDescent="0.2">
      <c r="A53" s="104"/>
      <c r="B53" s="104"/>
      <c r="C53" s="104"/>
      <c r="D53" s="104"/>
      <c r="E53" s="104"/>
      <c r="F53" s="104"/>
      <c r="G53" s="104"/>
      <c r="H53" s="104"/>
      <c r="I53" s="104"/>
      <c r="J53" s="104"/>
      <c r="K53" s="104"/>
    </row>
    <row r="54" spans="1:11" ht="12.75" customHeight="1" x14ac:dyDescent="0.2">
      <c r="A54" s="104"/>
      <c r="B54" s="104"/>
      <c r="C54" s="104"/>
      <c r="D54" s="104"/>
      <c r="E54" s="104"/>
      <c r="F54" s="104"/>
      <c r="G54" s="104"/>
      <c r="H54" s="104"/>
      <c r="I54" s="104"/>
      <c r="J54" s="104"/>
      <c r="K54" s="104"/>
    </row>
    <row r="55" spans="1:11" ht="12.75" customHeight="1" x14ac:dyDescent="0.2">
      <c r="A55" s="104"/>
      <c r="B55" s="104"/>
      <c r="C55" s="104"/>
      <c r="D55" s="104"/>
      <c r="E55" s="104"/>
      <c r="F55" s="104"/>
      <c r="G55" s="104"/>
      <c r="H55" s="104"/>
      <c r="I55" s="104"/>
      <c r="J55" s="104"/>
      <c r="K55" s="104"/>
    </row>
    <row r="56" spans="1:11" ht="12.75" customHeight="1" x14ac:dyDescent="0.2">
      <c r="A56" s="104"/>
      <c r="B56" s="104"/>
      <c r="C56" s="104"/>
      <c r="D56" s="104"/>
      <c r="E56" s="104"/>
      <c r="F56" s="104"/>
      <c r="G56" s="104"/>
      <c r="H56" s="104"/>
      <c r="I56" s="104"/>
      <c r="J56" s="104"/>
      <c r="K56" s="104"/>
    </row>
    <row r="57" spans="1:11" ht="12.75" customHeight="1" x14ac:dyDescent="0.2">
      <c r="A57" s="104"/>
      <c r="B57" s="104"/>
      <c r="C57" s="104"/>
      <c r="D57" s="104"/>
      <c r="E57" s="104"/>
      <c r="F57" s="104"/>
      <c r="G57" s="104"/>
      <c r="H57" s="104"/>
      <c r="I57" s="104"/>
      <c r="J57" s="104"/>
      <c r="K57" s="104"/>
    </row>
    <row r="58" spans="1:11" ht="12.75" customHeight="1" x14ac:dyDescent="0.2">
      <c r="A58" s="104"/>
      <c r="B58" s="104"/>
      <c r="C58" s="104"/>
      <c r="D58" s="104"/>
      <c r="E58" s="104"/>
      <c r="F58" s="104"/>
      <c r="G58" s="104"/>
      <c r="H58" s="104"/>
      <c r="I58" s="104"/>
      <c r="J58" s="104"/>
      <c r="K58" s="104"/>
    </row>
    <row r="59" spans="1:11" ht="12.75" customHeight="1" x14ac:dyDescent="0.2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</row>
    <row r="60" spans="1:11" ht="12.75" customHeight="1" x14ac:dyDescent="0.2">
      <c r="A60" s="104"/>
      <c r="B60" s="104"/>
      <c r="C60" s="104"/>
      <c r="D60" s="104"/>
      <c r="E60" s="104"/>
      <c r="F60" s="104"/>
      <c r="G60" s="104"/>
      <c r="H60" s="104"/>
      <c r="I60" s="104"/>
      <c r="J60" s="104"/>
      <c r="K60" s="104"/>
    </row>
    <row r="61" spans="1:11" ht="12.75" customHeight="1" x14ac:dyDescent="0.2">
      <c r="A61" s="105" t="s">
        <v>26</v>
      </c>
      <c r="B61" s="104"/>
      <c r="C61" s="108" t="str">
        <f>'Internal Control-Check Sheet'!G3</f>
        <v>Bristol CC</v>
      </c>
      <c r="D61" s="104"/>
      <c r="E61" s="104"/>
      <c r="F61" s="104"/>
      <c r="G61" s="104"/>
      <c r="H61" s="104"/>
      <c r="I61" s="104"/>
      <c r="J61" s="104"/>
      <c r="K61" s="104"/>
    </row>
    <row r="62" spans="1:11" ht="12.75" customHeight="1" x14ac:dyDescent="0.2">
      <c r="A62" s="105" t="s">
        <v>11</v>
      </c>
      <c r="B62" s="104"/>
      <c r="C62" s="108" t="str">
        <f>'Internal Control-Check Sheet'!G4</f>
        <v>ID-0524-0183</v>
      </c>
      <c r="D62" s="104"/>
      <c r="E62" s="104"/>
      <c r="F62" s="104"/>
      <c r="G62" s="104"/>
      <c r="H62" s="104"/>
      <c r="I62" s="104"/>
      <c r="J62" s="104"/>
      <c r="K62" s="104"/>
    </row>
    <row r="63" spans="1:11" ht="12.75" customHeight="1" x14ac:dyDescent="0.2">
      <c r="A63" s="105" t="s">
        <v>9</v>
      </c>
      <c r="B63" s="104"/>
      <c r="C63" s="108" t="str">
        <f>'Internal Control-Check Sheet'!G5</f>
        <v>Site 6</v>
      </c>
      <c r="D63" s="104"/>
      <c r="E63" s="104"/>
      <c r="F63" s="104"/>
      <c r="G63" s="104"/>
      <c r="H63" s="104"/>
      <c r="I63" s="104"/>
      <c r="J63" s="104"/>
      <c r="K63" s="104"/>
    </row>
    <row r="64" spans="1:11" ht="12.75" customHeight="1" x14ac:dyDescent="0.2">
      <c r="A64" s="105" t="s">
        <v>14</v>
      </c>
      <c r="B64" s="104"/>
      <c r="C64" s="109" t="str">
        <f>'Internal Control-Check Sheet'!L3</f>
        <v>11.06.2024</v>
      </c>
      <c r="D64" s="104"/>
      <c r="E64" s="104"/>
      <c r="F64" s="104"/>
      <c r="G64" s="104"/>
      <c r="H64" s="104"/>
      <c r="I64" s="104"/>
      <c r="J64" s="104"/>
      <c r="K64" s="104"/>
    </row>
    <row r="65" spans="1:11" ht="12.75" customHeight="1" x14ac:dyDescent="0.2">
      <c r="A65" s="105" t="s">
        <v>10</v>
      </c>
      <c r="B65" s="104"/>
      <c r="C65" s="108" t="str">
        <f>'Internal Control-Check Sheet'!L4</f>
        <v>Dean Lane / B3120 Cannon Street / B3120 North Street</v>
      </c>
      <c r="D65" s="107"/>
      <c r="E65" s="107"/>
      <c r="F65" s="107"/>
      <c r="G65" s="107"/>
      <c r="H65" s="107"/>
      <c r="I65" s="104"/>
      <c r="J65" s="104"/>
      <c r="K65" s="104"/>
    </row>
    <row r="66" spans="1:11" ht="12.75" customHeight="1" x14ac:dyDescent="0.2">
      <c r="A66" s="105" t="s">
        <v>15</v>
      </c>
      <c r="B66" s="104"/>
      <c r="C66" s="108" t="str">
        <f>'Internal Control-Check Sheet'!L5</f>
        <v>3-arm Roundabout</v>
      </c>
      <c r="D66" s="104"/>
      <c r="E66" s="105"/>
      <c r="F66" s="105"/>
      <c r="G66" s="105"/>
      <c r="H66" s="105"/>
      <c r="I66" s="104"/>
      <c r="J66" s="104"/>
      <c r="K66" s="104"/>
    </row>
    <row r="67" spans="1:11" ht="12.75" customHeight="1" x14ac:dyDescent="0.2">
      <c r="A67" s="105"/>
      <c r="B67" s="104"/>
      <c r="C67" s="104"/>
      <c r="D67" s="104"/>
      <c r="E67" s="104"/>
      <c r="F67" s="104"/>
      <c r="G67" s="104"/>
      <c r="H67" s="104"/>
      <c r="I67" s="104"/>
      <c r="J67" s="104"/>
      <c r="K67" s="104"/>
    </row>
    <row r="68" spans="1:11" ht="12.75" customHeight="1" x14ac:dyDescent="0.2">
      <c r="A68" s="105"/>
      <c r="B68" s="104"/>
      <c r="C68" s="104"/>
      <c r="D68" s="110"/>
      <c r="E68" s="104"/>
      <c r="F68" s="104"/>
      <c r="G68" s="104"/>
      <c r="H68" s="104"/>
      <c r="I68" s="104"/>
      <c r="J68" s="104"/>
      <c r="K68" s="104"/>
    </row>
    <row r="69" spans="1:11" ht="12.75" customHeight="1" x14ac:dyDescent="0.2">
      <c r="A69" s="104"/>
      <c r="B69" s="104"/>
      <c r="C69" s="104"/>
      <c r="D69" s="104"/>
      <c r="E69" s="104"/>
      <c r="F69" s="104"/>
      <c r="G69" s="104"/>
      <c r="H69" s="104"/>
      <c r="I69" s="104"/>
      <c r="J69" s="104"/>
      <c r="K69" s="104"/>
    </row>
    <row r="70" spans="1:11" ht="12.75" customHeight="1" x14ac:dyDescent="0.2">
      <c r="A70" s="104"/>
      <c r="B70" s="104"/>
      <c r="C70" s="104"/>
      <c r="D70" s="104"/>
      <c r="E70" s="104"/>
      <c r="F70" s="104"/>
      <c r="G70" s="104"/>
      <c r="H70" s="104"/>
      <c r="I70" s="104"/>
      <c r="J70" s="104"/>
      <c r="K70" s="104"/>
    </row>
  </sheetData>
  <mergeCells count="2">
    <mergeCell ref="A29:K29"/>
    <mergeCell ref="A30:K3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Footer>&amp;L&amp;"Tahoma,Bold"www.intelligent-data-collection.com</oddFooter>
  </headerFooter>
  <ignoredErrors>
    <ignoredError sqref="C61:C64 C66" unlockedFormula="1"/>
    <ignoredError xmlns:x16r3="http://schemas.microsoft.com/office/spreadsheetml/2018/08/main" sqref="C65" unlockedFormula="1" x16r3:misleadingForma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100" zoomScaleSheetLayoutView="80" workbookViewId="0">
      <selection sqref="A1:G7"/>
    </sheetView>
  </sheetViews>
  <sheetFormatPr defaultColWidth="9.140625" defaultRowHeight="12.75" x14ac:dyDescent="0.2"/>
  <cols>
    <col min="1" max="7" width="21.42578125" style="2" customWidth="1"/>
    <col min="8" max="16384" width="9.140625" style="2"/>
  </cols>
  <sheetData>
    <row r="1" spans="1:11" ht="13.5" customHeight="1" x14ac:dyDescent="0.2">
      <c r="A1" s="158" t="s">
        <v>17</v>
      </c>
      <c r="B1" s="158"/>
      <c r="C1" s="158"/>
      <c r="D1" s="158"/>
      <c r="E1" s="158"/>
      <c r="F1" s="158"/>
      <c r="G1" s="158"/>
    </row>
    <row r="2" spans="1:11" ht="13.5" customHeight="1" x14ac:dyDescent="0.2">
      <c r="A2" s="158"/>
      <c r="B2" s="158"/>
      <c r="C2" s="158"/>
      <c r="D2" s="158"/>
      <c r="E2" s="158"/>
      <c r="F2" s="158"/>
      <c r="G2" s="158"/>
    </row>
    <row r="3" spans="1:11" ht="13.5" customHeight="1" x14ac:dyDescent="0.2">
      <c r="A3" s="158"/>
      <c r="B3" s="158"/>
      <c r="C3" s="158"/>
      <c r="D3" s="158"/>
      <c r="E3" s="158"/>
      <c r="F3" s="158"/>
      <c r="G3" s="158"/>
    </row>
    <row r="4" spans="1:11" ht="13.5" customHeight="1" x14ac:dyDescent="0.2">
      <c r="A4" s="158"/>
      <c r="B4" s="158"/>
      <c r="C4" s="158"/>
      <c r="D4" s="158"/>
      <c r="E4" s="158"/>
      <c r="F4" s="158"/>
      <c r="G4" s="158"/>
    </row>
    <row r="5" spans="1:11" ht="13.5" customHeight="1" x14ac:dyDescent="0.2">
      <c r="A5" s="158"/>
      <c r="B5" s="158"/>
      <c r="C5" s="158"/>
      <c r="D5" s="158"/>
      <c r="E5" s="158"/>
      <c r="F5" s="158"/>
      <c r="G5" s="158"/>
    </row>
    <row r="6" spans="1:11" ht="13.5" customHeight="1" x14ac:dyDescent="0.2">
      <c r="A6" s="158"/>
      <c r="B6" s="158"/>
      <c r="C6" s="158"/>
      <c r="D6" s="158"/>
      <c r="E6" s="158"/>
      <c r="F6" s="158"/>
      <c r="G6" s="158"/>
    </row>
    <row r="7" spans="1:11" ht="13.5" customHeight="1" x14ac:dyDescent="0.2">
      <c r="A7" s="158"/>
      <c r="B7" s="158"/>
      <c r="C7" s="158"/>
      <c r="D7" s="158"/>
      <c r="E7" s="158"/>
      <c r="F7" s="158"/>
      <c r="G7" s="158"/>
      <c r="H7" s="111"/>
      <c r="I7" s="111"/>
      <c r="J7" s="111"/>
      <c r="K7" s="111"/>
    </row>
    <row r="8" spans="1:11" ht="13.5" customHeight="1" x14ac:dyDescent="0.2">
      <c r="A8" s="94"/>
      <c r="B8" s="94"/>
      <c r="C8" s="94"/>
      <c r="D8" s="94"/>
      <c r="E8" s="94"/>
    </row>
    <row r="9" spans="1:11" ht="13.5" customHeight="1" x14ac:dyDescent="0.2"/>
    <row r="10" spans="1:11" ht="13.5" customHeight="1" x14ac:dyDescent="0.2">
      <c r="B10" s="112" t="s">
        <v>18</v>
      </c>
    </row>
    <row r="11" spans="1:11" ht="13.5" customHeight="1" thickBot="1" x14ac:dyDescent="0.25"/>
    <row r="12" spans="1:11" ht="13.5" customHeight="1" thickTop="1" x14ac:dyDescent="0.2">
      <c r="B12" s="113" t="s">
        <v>19</v>
      </c>
      <c r="C12" s="114" t="s">
        <v>20</v>
      </c>
      <c r="D12" s="114"/>
      <c r="E12" s="114"/>
      <c r="F12" s="115"/>
    </row>
    <row r="13" spans="1:11" ht="13.5" customHeight="1" x14ac:dyDescent="0.2">
      <c r="B13" s="116" t="s">
        <v>1</v>
      </c>
      <c r="C13" s="117" t="s">
        <v>157</v>
      </c>
      <c r="D13" s="118"/>
      <c r="E13" s="118"/>
      <c r="F13" s="119"/>
    </row>
    <row r="14" spans="1:11" ht="13.5" customHeight="1" x14ac:dyDescent="0.2">
      <c r="B14" s="116" t="s">
        <v>21</v>
      </c>
      <c r="C14" s="117" t="s">
        <v>158</v>
      </c>
      <c r="D14" s="118"/>
      <c r="E14" s="118"/>
      <c r="F14" s="119"/>
    </row>
    <row r="15" spans="1:11" ht="13.5" customHeight="1" x14ac:dyDescent="0.2">
      <c r="B15" s="116" t="s">
        <v>22</v>
      </c>
      <c r="C15" s="118"/>
      <c r="D15" s="118"/>
      <c r="E15" s="118"/>
      <c r="F15" s="119"/>
    </row>
    <row r="16" spans="1:11" ht="13.5" customHeight="1" x14ac:dyDescent="0.2">
      <c r="B16" s="116" t="s">
        <v>16</v>
      </c>
      <c r="C16" s="118" t="s">
        <v>134</v>
      </c>
      <c r="D16" s="118"/>
      <c r="E16" s="118"/>
      <c r="F16" s="119"/>
    </row>
    <row r="17" spans="2:6" ht="13.5" customHeight="1" x14ac:dyDescent="0.2">
      <c r="B17" s="116" t="s">
        <v>22</v>
      </c>
      <c r="C17" s="118"/>
      <c r="D17" s="118"/>
      <c r="E17" s="118"/>
      <c r="F17" s="119"/>
    </row>
    <row r="18" spans="2:6" ht="13.5" customHeight="1" x14ac:dyDescent="0.2">
      <c r="B18" s="116" t="s">
        <v>25</v>
      </c>
      <c r="C18" s="118" t="s">
        <v>135</v>
      </c>
      <c r="D18" s="118"/>
      <c r="E18" s="118"/>
      <c r="F18" s="119"/>
    </row>
    <row r="19" spans="2:6" ht="13.5" customHeight="1" x14ac:dyDescent="0.2">
      <c r="B19" s="116" t="s">
        <v>22</v>
      </c>
      <c r="C19" s="118"/>
      <c r="D19" s="118"/>
      <c r="E19" s="118"/>
      <c r="F19" s="119"/>
    </row>
    <row r="20" spans="2:6" ht="13.5" customHeight="1" x14ac:dyDescent="0.2">
      <c r="B20" s="116"/>
      <c r="C20" s="118"/>
      <c r="D20" s="118"/>
      <c r="E20" s="118"/>
      <c r="F20" s="119"/>
    </row>
    <row r="21" spans="2:6" ht="13.5" customHeight="1" x14ac:dyDescent="0.2">
      <c r="B21" s="116" t="s">
        <v>137</v>
      </c>
      <c r="C21" s="118" t="str">
        <f>'Internal Control-Check Sheet'!G4</f>
        <v>ID-0524-0183</v>
      </c>
      <c r="D21" s="118"/>
      <c r="E21" s="118"/>
      <c r="F21" s="119"/>
    </row>
    <row r="22" spans="2:6" s="120" customFormat="1" ht="51.75" thickBot="1" x14ac:dyDescent="0.25">
      <c r="B22" s="121" t="s">
        <v>23</v>
      </c>
      <c r="C22" s="122" t="s">
        <v>146</v>
      </c>
      <c r="D22" s="123"/>
      <c r="E22" s="123"/>
      <c r="F22" s="124"/>
    </row>
    <row r="23" spans="2:6" ht="13.5" customHeight="1" thickTop="1" x14ac:dyDescent="0.2"/>
    <row r="24" spans="2:6" ht="13.5" customHeight="1" x14ac:dyDescent="0.2"/>
    <row r="25" spans="2:6" ht="13.5" customHeight="1" x14ac:dyDescent="0.2">
      <c r="B25" s="112" t="s">
        <v>136</v>
      </c>
    </row>
    <row r="26" spans="2:6" ht="13.5" customHeight="1" thickBot="1" x14ac:dyDescent="0.25"/>
    <row r="27" spans="2:6" ht="13.5" customHeight="1" thickTop="1" x14ac:dyDescent="0.2">
      <c r="B27" s="160" t="s">
        <v>24</v>
      </c>
      <c r="C27" s="114" t="s">
        <v>1</v>
      </c>
      <c r="D27" s="114"/>
      <c r="E27" s="114"/>
      <c r="F27" s="115"/>
    </row>
    <row r="28" spans="2:6" ht="13.5" customHeight="1" thickBot="1" x14ac:dyDescent="0.25">
      <c r="B28" s="161"/>
      <c r="C28" s="125" t="s">
        <v>159</v>
      </c>
      <c r="D28" s="126"/>
      <c r="E28" s="126"/>
      <c r="F28" s="127"/>
    </row>
    <row r="29" spans="2:6" ht="13.5" customHeight="1" thickTop="1" x14ac:dyDescent="0.2">
      <c r="B29" s="128"/>
      <c r="C29" s="129"/>
      <c r="D29" s="129"/>
      <c r="E29" s="129"/>
      <c r="F29" s="130"/>
    </row>
    <row r="30" spans="2:6" ht="13.5" customHeight="1" x14ac:dyDescent="0.2">
      <c r="B30" s="116" t="s">
        <v>156</v>
      </c>
      <c r="C30" s="118" t="s">
        <v>107</v>
      </c>
      <c r="D30" s="131"/>
      <c r="E30" s="131"/>
      <c r="F30" s="132"/>
    </row>
    <row r="31" spans="2:6" ht="13.5" customHeight="1" x14ac:dyDescent="0.2">
      <c r="B31" s="133"/>
      <c r="C31" s="118"/>
      <c r="D31" s="131"/>
      <c r="E31" s="131"/>
      <c r="F31" s="132"/>
    </row>
    <row r="32" spans="2:6" ht="13.5" customHeight="1" x14ac:dyDescent="0.2">
      <c r="B32" s="134"/>
      <c r="C32" s="131"/>
      <c r="D32" s="131"/>
      <c r="E32" s="131"/>
      <c r="F32" s="132"/>
    </row>
    <row r="33" spans="1:7" ht="13.5" customHeight="1" x14ac:dyDescent="0.2">
      <c r="B33" s="134"/>
      <c r="C33" s="131"/>
      <c r="D33" s="131"/>
      <c r="E33" s="131"/>
      <c r="F33" s="132"/>
    </row>
    <row r="34" spans="1:7" ht="13.5" customHeight="1" x14ac:dyDescent="0.2">
      <c r="B34" s="134"/>
      <c r="C34" s="131"/>
      <c r="D34" s="131"/>
      <c r="E34" s="131"/>
      <c r="F34" s="132"/>
    </row>
    <row r="35" spans="1:7" ht="13.5" customHeight="1" x14ac:dyDescent="0.2">
      <c r="B35" s="134"/>
      <c r="C35" s="131"/>
      <c r="D35" s="131"/>
      <c r="E35" s="131"/>
      <c r="F35" s="132"/>
    </row>
    <row r="36" spans="1:7" x14ac:dyDescent="0.2">
      <c r="B36" s="134"/>
      <c r="C36" s="131"/>
      <c r="D36" s="131"/>
      <c r="E36" s="131"/>
      <c r="F36" s="132"/>
    </row>
    <row r="37" spans="1:7" x14ac:dyDescent="0.2">
      <c r="B37" s="134"/>
      <c r="C37" s="131"/>
      <c r="D37" s="131"/>
      <c r="E37" s="131"/>
      <c r="F37" s="132"/>
    </row>
    <row r="38" spans="1:7" x14ac:dyDescent="0.2">
      <c r="B38" s="134"/>
      <c r="C38" s="131"/>
      <c r="D38" s="131"/>
      <c r="E38" s="131"/>
      <c r="F38" s="132"/>
    </row>
    <row r="39" spans="1:7" x14ac:dyDescent="0.2">
      <c r="B39" s="134"/>
      <c r="C39" s="131"/>
      <c r="D39" s="131"/>
      <c r="E39" s="131"/>
      <c r="F39" s="132"/>
    </row>
    <row r="40" spans="1:7" x14ac:dyDescent="0.2">
      <c r="B40" s="134"/>
      <c r="C40" s="131"/>
      <c r="D40" s="131"/>
      <c r="E40" s="131"/>
      <c r="F40" s="132"/>
    </row>
    <row r="41" spans="1:7" x14ac:dyDescent="0.2">
      <c r="B41" s="134"/>
      <c r="C41" s="131"/>
      <c r="D41" s="131"/>
      <c r="E41" s="131"/>
      <c r="F41" s="132"/>
    </row>
    <row r="42" spans="1:7" x14ac:dyDescent="0.2">
      <c r="B42" s="134"/>
      <c r="C42" s="131"/>
      <c r="D42" s="131"/>
      <c r="E42" s="131"/>
      <c r="F42" s="132"/>
    </row>
    <row r="43" spans="1:7" ht="13.5" thickBot="1" x14ac:dyDescent="0.25">
      <c r="B43" s="135"/>
      <c r="C43" s="136"/>
      <c r="D43" s="136"/>
      <c r="E43" s="136"/>
      <c r="F43" s="137"/>
    </row>
    <row r="44" spans="1:7" ht="13.5" thickTop="1" x14ac:dyDescent="0.2"/>
    <row r="45" spans="1:7" x14ac:dyDescent="0.2">
      <c r="A45" s="1"/>
      <c r="B45" s="3"/>
      <c r="C45" s="3"/>
      <c r="D45" s="3"/>
      <c r="E45" s="3"/>
      <c r="F45" s="3"/>
      <c r="G45" s="3"/>
    </row>
    <row r="46" spans="1:7" x14ac:dyDescent="0.2">
      <c r="A46" s="1"/>
      <c r="D46" s="1"/>
      <c r="E46" s="1"/>
      <c r="F46" s="1"/>
      <c r="G46" s="1"/>
    </row>
    <row r="47" spans="1:7" x14ac:dyDescent="0.2">
      <c r="A47" s="1"/>
    </row>
    <row r="48" spans="1:7" x14ac:dyDescent="0.2">
      <c r="A48" s="1"/>
      <c r="B48" s="4"/>
      <c r="C48" s="4"/>
    </row>
    <row r="49" spans="1:2" x14ac:dyDescent="0.2">
      <c r="A49" s="1"/>
      <c r="B49" s="3"/>
    </row>
    <row r="50" spans="1:2" x14ac:dyDescent="0.2">
      <c r="A50" s="1"/>
      <c r="B50" s="3"/>
    </row>
  </sheetData>
  <mergeCells count="2">
    <mergeCell ref="B27:B28"/>
    <mergeCell ref="A1:G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&amp;L&amp;"Tahoma,Bold"www.intelligent-data-collection.com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AC133"/>
  <sheetViews>
    <sheetView view="pageBreakPreview" topLeftCell="E1" zoomScale="80" zoomScaleNormal="80" zoomScaleSheetLayoutView="80" workbookViewId="0">
      <selection activeCell="E1" sqref="E1"/>
    </sheetView>
  </sheetViews>
  <sheetFormatPr defaultRowHeight="12.75" x14ac:dyDescent="0.2"/>
  <cols>
    <col min="1" max="1" width="10.140625" style="2" hidden="1" customWidth="1"/>
    <col min="2" max="2" width="11.5703125" style="2" hidden="1" customWidth="1"/>
    <col min="3" max="3" width="18.7109375" style="2" hidden="1" customWidth="1"/>
    <col min="4" max="4" width="14.28515625" style="2" hidden="1" customWidth="1"/>
    <col min="5" max="5" width="11" style="2" customWidth="1"/>
    <col min="6" max="28" width="10.7109375" style="2" customWidth="1"/>
    <col min="29" max="16384" width="9.140625" style="2"/>
  </cols>
  <sheetData>
    <row r="1" spans="5:29" ht="25.5" x14ac:dyDescent="0.2">
      <c r="E1" s="5" t="s">
        <v>5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5:29" ht="13.5" customHeight="1" x14ac:dyDescent="0.2">
      <c r="E2" s="7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70" t="s">
        <v>100</v>
      </c>
      <c r="T2" s="171"/>
      <c r="U2" s="171"/>
      <c r="V2" s="171"/>
      <c r="W2" s="171"/>
      <c r="X2" s="171"/>
      <c r="Y2" s="67"/>
      <c r="Z2" s="8"/>
      <c r="AA2" s="8"/>
      <c r="AB2" s="8"/>
      <c r="AC2" s="8"/>
    </row>
    <row r="3" spans="5:29" ht="13.5" customHeight="1" x14ac:dyDescent="0.2">
      <c r="E3" s="37" t="s">
        <v>26</v>
      </c>
      <c r="F3" s="8"/>
      <c r="G3" s="92" t="s">
        <v>154</v>
      </c>
      <c r="H3" s="34"/>
      <c r="I3" s="8"/>
      <c r="J3" s="37" t="s">
        <v>14</v>
      </c>
      <c r="K3" s="8"/>
      <c r="L3" s="93" t="s">
        <v>150</v>
      </c>
      <c r="M3" s="34"/>
      <c r="N3" s="9"/>
      <c r="O3" s="8"/>
      <c r="P3" s="8"/>
      <c r="Q3" s="8"/>
      <c r="R3" s="8"/>
      <c r="S3" s="172"/>
      <c r="T3" s="173"/>
      <c r="U3" s="173"/>
      <c r="V3" s="173"/>
      <c r="W3" s="173"/>
      <c r="X3" s="173"/>
      <c r="Y3" s="68"/>
      <c r="Z3" s="9"/>
      <c r="AA3" s="8"/>
      <c r="AB3" s="8"/>
      <c r="AC3" s="8"/>
    </row>
    <row r="4" spans="5:29" ht="13.5" customHeight="1" x14ac:dyDescent="0.2">
      <c r="E4" s="37" t="s">
        <v>11</v>
      </c>
      <c r="F4" s="8"/>
      <c r="G4" s="92" t="s">
        <v>148</v>
      </c>
      <c r="H4" s="8"/>
      <c r="I4" s="8"/>
      <c r="J4" s="37" t="s">
        <v>10</v>
      </c>
      <c r="K4" s="8"/>
      <c r="L4" s="93" t="s">
        <v>151</v>
      </c>
      <c r="M4" s="34"/>
      <c r="N4" s="69"/>
      <c r="O4" s="34"/>
      <c r="P4" s="8"/>
      <c r="Q4" s="30"/>
      <c r="S4" s="174" t="s">
        <v>98</v>
      </c>
      <c r="T4" s="175"/>
      <c r="U4" s="175"/>
      <c r="V4" s="175"/>
      <c r="W4" s="175"/>
      <c r="X4" s="176"/>
      <c r="Y4" s="70" t="s">
        <v>99</v>
      </c>
      <c r="Z4" s="9"/>
      <c r="AA4" s="8"/>
      <c r="AB4" s="8"/>
      <c r="AC4" s="8"/>
    </row>
    <row r="5" spans="5:29" ht="13.5" customHeight="1" x14ac:dyDescent="0.2">
      <c r="E5" s="37" t="s">
        <v>9</v>
      </c>
      <c r="F5" s="8"/>
      <c r="G5" s="92" t="s">
        <v>149</v>
      </c>
      <c r="H5" s="8"/>
      <c r="I5" s="8"/>
      <c r="J5" s="37" t="s">
        <v>15</v>
      </c>
      <c r="K5" s="8"/>
      <c r="L5" s="157" t="s">
        <v>140</v>
      </c>
      <c r="M5" s="8"/>
      <c r="N5" s="9"/>
      <c r="O5" s="8"/>
      <c r="P5" s="8"/>
      <c r="Q5" s="30"/>
      <c r="S5" s="177" t="s">
        <v>120</v>
      </c>
      <c r="T5" s="178"/>
      <c r="U5" s="178"/>
      <c r="V5" s="178"/>
      <c r="W5" s="178"/>
      <c r="X5" s="179"/>
      <c r="Y5" s="71"/>
      <c r="Z5" s="9"/>
      <c r="AA5" s="8"/>
      <c r="AB5" s="8"/>
      <c r="AC5" s="8"/>
    </row>
    <row r="6" spans="5:29" ht="13.5" customHeight="1" x14ac:dyDescent="0.2">
      <c r="J6" s="1" t="s">
        <v>123</v>
      </c>
      <c r="L6" s="91" t="s">
        <v>147</v>
      </c>
      <c r="M6" s="72"/>
      <c r="S6" s="180" t="s">
        <v>121</v>
      </c>
      <c r="T6" s="181"/>
      <c r="U6" s="181"/>
      <c r="V6" s="181"/>
      <c r="W6" s="181"/>
      <c r="X6" s="182"/>
      <c r="Y6" s="73"/>
    </row>
    <row r="7" spans="5:29" ht="12.75" customHeight="1" x14ac:dyDescent="0.2">
      <c r="E7" s="1" t="s">
        <v>50</v>
      </c>
      <c r="S7" s="164" t="s">
        <v>122</v>
      </c>
      <c r="T7" s="165"/>
      <c r="U7" s="165"/>
      <c r="V7" s="165"/>
      <c r="W7" s="165"/>
      <c r="X7" s="166"/>
      <c r="Y7" s="74"/>
    </row>
    <row r="8" spans="5:29" ht="12.75" customHeight="1" x14ac:dyDescent="0.2">
      <c r="S8" s="164" t="s">
        <v>125</v>
      </c>
      <c r="T8" s="165"/>
      <c r="U8" s="165"/>
      <c r="V8" s="165"/>
      <c r="W8" s="165"/>
      <c r="X8" s="166"/>
      <c r="Y8" s="74"/>
    </row>
    <row r="9" spans="5:29" ht="12.75" customHeight="1" x14ac:dyDescent="0.2">
      <c r="E9" s="2" t="s">
        <v>44</v>
      </c>
      <c r="F9" s="183" t="s">
        <v>161</v>
      </c>
      <c r="G9" s="183"/>
      <c r="S9" s="203" t="s">
        <v>111</v>
      </c>
      <c r="T9" s="204"/>
      <c r="U9" s="204"/>
      <c r="V9" s="204"/>
      <c r="W9" s="204"/>
      <c r="X9" s="205"/>
      <c r="Y9" s="198"/>
    </row>
    <row r="10" spans="5:29" x14ac:dyDescent="0.2">
      <c r="E10" s="2" t="s">
        <v>48</v>
      </c>
      <c r="F10" s="183" t="s">
        <v>162</v>
      </c>
      <c r="G10" s="183"/>
      <c r="S10" s="206"/>
      <c r="T10" s="207"/>
      <c r="U10" s="207"/>
      <c r="V10" s="207"/>
      <c r="W10" s="207"/>
      <c r="X10" s="208"/>
      <c r="Y10" s="199"/>
    </row>
    <row r="11" spans="5:29" ht="12.75" customHeight="1" x14ac:dyDescent="0.2">
      <c r="E11" s="2" t="s">
        <v>49</v>
      </c>
      <c r="F11" s="183" t="s">
        <v>153</v>
      </c>
      <c r="G11" s="183"/>
      <c r="S11" s="190" t="s">
        <v>126</v>
      </c>
      <c r="T11" s="191"/>
      <c r="U11" s="191"/>
      <c r="V11" s="191"/>
      <c r="W11" s="191"/>
      <c r="X11" s="192"/>
      <c r="Y11" s="167"/>
    </row>
    <row r="12" spans="5:29" x14ac:dyDescent="0.2">
      <c r="S12" s="177"/>
      <c r="T12" s="178"/>
      <c r="U12" s="178"/>
      <c r="V12" s="178"/>
      <c r="W12" s="178"/>
      <c r="X12" s="179"/>
      <c r="Y12" s="169"/>
    </row>
    <row r="13" spans="5:29" ht="12.75" customHeight="1" x14ac:dyDescent="0.2">
      <c r="E13" s="1" t="s">
        <v>91</v>
      </c>
      <c r="S13" s="190" t="s">
        <v>127</v>
      </c>
      <c r="T13" s="191"/>
      <c r="U13" s="191"/>
      <c r="V13" s="191"/>
      <c r="W13" s="191"/>
      <c r="X13" s="192"/>
      <c r="Y13" s="167"/>
    </row>
    <row r="14" spans="5:29" ht="12.75" customHeight="1" x14ac:dyDescent="0.2">
      <c r="S14" s="177"/>
      <c r="T14" s="178"/>
      <c r="U14" s="178"/>
      <c r="V14" s="178"/>
      <c r="W14" s="178"/>
      <c r="X14" s="179"/>
      <c r="Y14" s="169"/>
    </row>
    <row r="15" spans="5:29" ht="12.75" customHeight="1" x14ac:dyDescent="0.2">
      <c r="E15" s="2" t="s">
        <v>129</v>
      </c>
      <c r="F15" s="91" t="s">
        <v>152</v>
      </c>
      <c r="G15" s="72"/>
      <c r="I15" s="2" t="s">
        <v>130</v>
      </c>
      <c r="S15" s="200" t="s">
        <v>128</v>
      </c>
      <c r="T15" s="201"/>
      <c r="U15" s="201"/>
      <c r="V15" s="201"/>
      <c r="W15" s="201"/>
      <c r="X15" s="202"/>
      <c r="Y15" s="167"/>
    </row>
    <row r="16" spans="5:29" ht="12.75" customHeight="1" x14ac:dyDescent="0.2">
      <c r="E16" s="2" t="s">
        <v>131</v>
      </c>
      <c r="F16" s="3"/>
      <c r="G16" s="36" t="s">
        <v>132</v>
      </c>
      <c r="H16" s="3">
        <f>LEN(F15)</f>
        <v>20</v>
      </c>
      <c r="I16" s="36" t="s">
        <v>133</v>
      </c>
      <c r="J16" s="3">
        <f>IFERROR(FIND(",",F15,1),0)</f>
        <v>10</v>
      </c>
      <c r="S16" s="200"/>
      <c r="T16" s="201"/>
      <c r="U16" s="201"/>
      <c r="V16" s="201"/>
      <c r="W16" s="201"/>
      <c r="X16" s="202"/>
      <c r="Y16" s="168"/>
    </row>
    <row r="17" spans="4:25" x14ac:dyDescent="0.2">
      <c r="S17" s="164"/>
      <c r="T17" s="165"/>
      <c r="U17" s="165"/>
      <c r="V17" s="165"/>
      <c r="W17" s="165"/>
      <c r="X17" s="166"/>
      <c r="Y17" s="169"/>
    </row>
    <row r="18" spans="4:25" ht="12.75" customHeight="1" x14ac:dyDescent="0.2">
      <c r="E18" s="1" t="s">
        <v>71</v>
      </c>
      <c r="S18" s="200" t="s">
        <v>139</v>
      </c>
      <c r="T18" s="201"/>
      <c r="U18" s="201"/>
      <c r="V18" s="201"/>
      <c r="W18" s="201"/>
      <c r="X18" s="202"/>
      <c r="Y18" s="167"/>
    </row>
    <row r="19" spans="4:25" ht="12.75" customHeight="1" x14ac:dyDescent="0.2">
      <c r="E19" s="1"/>
      <c r="S19" s="200"/>
      <c r="T19" s="201"/>
      <c r="U19" s="201"/>
      <c r="V19" s="201"/>
      <c r="W19" s="201"/>
      <c r="X19" s="202"/>
      <c r="Y19" s="168"/>
    </row>
    <row r="20" spans="4:25" ht="12.75" customHeight="1" x14ac:dyDescent="0.2">
      <c r="E20" s="2" t="s">
        <v>72</v>
      </c>
      <c r="F20" s="183" t="s">
        <v>155</v>
      </c>
      <c r="G20" s="183"/>
      <c r="S20" s="164"/>
      <c r="T20" s="165"/>
      <c r="U20" s="165"/>
      <c r="V20" s="165"/>
      <c r="W20" s="165"/>
      <c r="X20" s="166"/>
      <c r="Y20" s="169"/>
    </row>
    <row r="21" spans="4:25" ht="12.75" customHeight="1" x14ac:dyDescent="0.2">
      <c r="E21" s="2" t="s">
        <v>88</v>
      </c>
      <c r="F21" s="183" t="s">
        <v>155</v>
      </c>
      <c r="G21" s="183"/>
      <c r="S21" s="209" t="s">
        <v>112</v>
      </c>
      <c r="T21" s="210"/>
      <c r="U21" s="210"/>
      <c r="V21" s="210"/>
      <c r="W21" s="210"/>
      <c r="X21" s="211"/>
      <c r="Y21" s="75"/>
    </row>
    <row r="22" spans="4:25" x14ac:dyDescent="0.2">
      <c r="E22" s="2" t="s">
        <v>73</v>
      </c>
      <c r="F22" s="183" t="s">
        <v>155</v>
      </c>
      <c r="G22" s="183"/>
      <c r="S22" s="172"/>
      <c r="T22" s="173"/>
      <c r="U22" s="173"/>
      <c r="V22" s="173"/>
      <c r="W22" s="173"/>
      <c r="X22" s="173"/>
      <c r="Y22" s="68"/>
    </row>
    <row r="23" spans="4:25" x14ac:dyDescent="0.2">
      <c r="S23" s="187" t="s">
        <v>103</v>
      </c>
      <c r="T23" s="188"/>
      <c r="U23" s="188"/>
      <c r="V23" s="188"/>
      <c r="W23" s="188"/>
      <c r="X23" s="188"/>
      <c r="Y23" s="68"/>
    </row>
    <row r="24" spans="4:25" ht="12.75" customHeight="1" x14ac:dyDescent="0.2">
      <c r="E24" s="1" t="s">
        <v>51</v>
      </c>
      <c r="S24" s="172"/>
      <c r="T24" s="173"/>
      <c r="U24" s="173"/>
      <c r="V24" s="173"/>
      <c r="W24" s="173"/>
      <c r="X24" s="173"/>
      <c r="Y24" s="68"/>
    </row>
    <row r="25" spans="4:25" x14ac:dyDescent="0.2">
      <c r="F25" s="32"/>
      <c r="G25" s="32"/>
      <c r="H25" s="32"/>
      <c r="I25" s="194" t="s">
        <v>95</v>
      </c>
      <c r="J25" s="194"/>
      <c r="M25" s="193" t="s">
        <v>57</v>
      </c>
      <c r="N25" s="193"/>
      <c r="O25" s="193"/>
      <c r="P25" s="32"/>
      <c r="S25" s="174" t="s">
        <v>98</v>
      </c>
      <c r="T25" s="175"/>
      <c r="U25" s="175"/>
      <c r="V25" s="175"/>
      <c r="W25" s="175"/>
      <c r="X25" s="176"/>
      <c r="Y25" s="70" t="s">
        <v>99</v>
      </c>
    </row>
    <row r="26" spans="4:25" ht="12.75" customHeight="1" x14ac:dyDescent="0.2">
      <c r="E26" s="76"/>
      <c r="F26" s="77" t="s">
        <v>52</v>
      </c>
      <c r="G26" s="77" t="s">
        <v>53</v>
      </c>
      <c r="H26" s="77" t="s">
        <v>97</v>
      </c>
      <c r="I26" s="77" t="s">
        <v>56</v>
      </c>
      <c r="J26" s="78" t="s">
        <v>94</v>
      </c>
      <c r="L26" s="76"/>
      <c r="M26" s="77" t="s">
        <v>54</v>
      </c>
      <c r="N26" s="77" t="s">
        <v>55</v>
      </c>
      <c r="O26" s="77" t="s">
        <v>56</v>
      </c>
      <c r="P26" s="78" t="s">
        <v>94</v>
      </c>
      <c r="S26" s="177" t="s">
        <v>113</v>
      </c>
      <c r="T26" s="178"/>
      <c r="U26" s="178"/>
      <c r="V26" s="178"/>
      <c r="W26" s="178"/>
      <c r="X26" s="179"/>
      <c r="Y26" s="79"/>
    </row>
    <row r="27" spans="4:25" ht="12.75" customHeight="1" x14ac:dyDescent="0.2">
      <c r="E27" s="80" t="s">
        <v>96</v>
      </c>
      <c r="F27" s="90">
        <v>0.29166666666666669</v>
      </c>
      <c r="G27" s="90">
        <v>0.79166666666666663</v>
      </c>
      <c r="H27" s="90">
        <v>1.0416666666666666E-2</v>
      </c>
      <c r="I27" s="90">
        <v>4.1666666666666664E-2</v>
      </c>
      <c r="J27" s="90">
        <v>2.0833333333333332E-2</v>
      </c>
      <c r="L27" s="80" t="s">
        <v>74</v>
      </c>
      <c r="M27" s="81">
        <f>F27</f>
        <v>0.29166666666666669</v>
      </c>
      <c r="N27" s="81">
        <f>G27</f>
        <v>0.79166666666666663</v>
      </c>
      <c r="O27" s="81">
        <f>I27</f>
        <v>4.1666666666666664E-2</v>
      </c>
      <c r="P27" s="81">
        <f>J27</f>
        <v>2.0833333333333332E-2</v>
      </c>
      <c r="S27" s="190" t="s">
        <v>104</v>
      </c>
      <c r="T27" s="191"/>
      <c r="U27" s="191"/>
      <c r="V27" s="191"/>
      <c r="W27" s="191"/>
      <c r="X27" s="192"/>
      <c r="Y27" s="185" t="s">
        <v>160</v>
      </c>
    </row>
    <row r="28" spans="4:25" x14ac:dyDescent="0.2">
      <c r="D28" s="82">
        <v>3.472222222222222E-3</v>
      </c>
      <c r="L28" s="32"/>
      <c r="M28" s="81"/>
      <c r="N28" s="81"/>
      <c r="O28" s="81"/>
      <c r="P28" s="81"/>
      <c r="S28" s="177"/>
      <c r="T28" s="178"/>
      <c r="U28" s="178"/>
      <c r="V28" s="178"/>
      <c r="W28" s="178"/>
      <c r="X28" s="179"/>
      <c r="Y28" s="186"/>
    </row>
    <row r="29" spans="4:25" ht="12.75" customHeight="1" x14ac:dyDescent="0.2">
      <c r="D29" s="82">
        <v>1.0416666666666666E-2</v>
      </c>
      <c r="S29" s="195" t="s">
        <v>105</v>
      </c>
      <c r="T29" s="196"/>
      <c r="U29" s="196"/>
      <c r="V29" s="196"/>
      <c r="W29" s="196"/>
      <c r="X29" s="197"/>
      <c r="Y29" s="83" t="s">
        <v>160</v>
      </c>
    </row>
    <row r="30" spans="4:25" x14ac:dyDescent="0.2">
      <c r="D30" s="82">
        <v>2.0833333333333332E-2</v>
      </c>
      <c r="E30" s="1" t="s">
        <v>115</v>
      </c>
      <c r="P30" s="1"/>
    </row>
    <row r="31" spans="4:25" x14ac:dyDescent="0.2">
      <c r="D31" s="82">
        <v>4.1666666666666664E-2</v>
      </c>
      <c r="F31" s="162" t="s">
        <v>82</v>
      </c>
      <c r="G31" s="162"/>
      <c r="H31" s="162"/>
      <c r="I31" s="162"/>
      <c r="J31" s="162"/>
      <c r="K31" s="162"/>
      <c r="L31" s="162"/>
      <c r="O31" s="162" t="s">
        <v>83</v>
      </c>
      <c r="P31" s="162"/>
      <c r="Q31" s="162"/>
      <c r="R31" s="162"/>
      <c r="S31" s="162"/>
      <c r="T31" s="162"/>
      <c r="U31" s="162"/>
    </row>
    <row r="32" spans="4:25" x14ac:dyDescent="0.2">
      <c r="D32" s="82">
        <v>8.3333333333333329E-2</v>
      </c>
      <c r="F32" s="32" t="s">
        <v>60</v>
      </c>
      <c r="G32" s="32" t="s">
        <v>61</v>
      </c>
      <c r="H32" s="32" t="s">
        <v>62</v>
      </c>
      <c r="I32" s="32" t="s">
        <v>63</v>
      </c>
      <c r="J32" s="32" t="s">
        <v>64</v>
      </c>
      <c r="K32" s="32" t="s">
        <v>65</v>
      </c>
      <c r="L32" s="32" t="s">
        <v>6</v>
      </c>
      <c r="O32" s="32" t="s">
        <v>60</v>
      </c>
      <c r="P32" s="32" t="s">
        <v>61</v>
      </c>
      <c r="Q32" s="32" t="s">
        <v>62</v>
      </c>
      <c r="R32" s="32" t="s">
        <v>63</v>
      </c>
      <c r="S32" s="32" t="s">
        <v>64</v>
      </c>
      <c r="T32" s="32" t="s">
        <v>65</v>
      </c>
      <c r="U32" s="32" t="s">
        <v>6</v>
      </c>
    </row>
    <row r="33" spans="1:26" x14ac:dyDescent="0.2">
      <c r="E33" s="32" t="s">
        <v>58</v>
      </c>
      <c r="F33" s="32">
        <f>SUM('MCC Data'!$B$9:$I$56,'MCC Data'!$K$9:$R$56,'MCC Data'!$T$9:$AA$56)</f>
        <v>2930</v>
      </c>
      <c r="G33" s="32">
        <f>SUM('MCC Data'!$B$9:$I$56,'MCC Data'!$K$112:$R$159,'MCC Data'!$T$215:$AA$262)</f>
        <v>6140</v>
      </c>
      <c r="H33" s="32">
        <f>SUM('MCC Data'!$B$112:$I$159,'MCC Data'!$K$112:$R$159,'MCC Data'!$T$112:$AA$159)</f>
        <v>6639</v>
      </c>
      <c r="I33" s="32">
        <f>SUM('MCC Data'!$T$9:$AA$56,'MCC Data'!$B$112:$I$159,'MCC Data'!$K$215:$R$262)</f>
        <v>3925</v>
      </c>
      <c r="J33" s="32">
        <f>SUM('MCC Data'!$B$215:$I$262,'MCC Data'!$K$215:$R$262,'MCC Data'!$T$215:$AA$262)</f>
        <v>4797</v>
      </c>
      <c r="K33" s="32">
        <f>SUM('MCC Data'!$K$9:$R$56,'MCC Data'!$T$112:$AA$159,'MCC Data'!$B$215:$I$262)</f>
        <v>4301</v>
      </c>
      <c r="L33" s="32">
        <f>SUM('MCC Data'!$B$9:$I$56,'MCC Data'!$K$9:$R$56,'MCC Data'!$T$9:$AA$56,'MCC Data'!$B$112:$I$159,'MCC Data'!$K$112:$R$159,'MCC Data'!$T$112:$AA$159,'MCC Data'!$B$215:$I$262,'MCC Data'!$K$215:$R$262,'MCC Data'!$T$215:$AA$262)</f>
        <v>14366</v>
      </c>
      <c r="N33" s="32" t="s">
        <v>58</v>
      </c>
      <c r="O33" s="32">
        <f>SUM('MCC Data'!$B$58:$I$102,'MCC Data'!$K$58:$R$102,'MCC Data'!$T$58:$AA$102)</f>
        <v>11123</v>
      </c>
      <c r="P33" s="32">
        <f>SUM('MCC Data'!$B$58:$I$102,'MCC Data'!$K$161:$R$205,'MCC Data'!$T$264:$AA$308)</f>
        <v>23131</v>
      </c>
      <c r="Q33" s="32">
        <f>SUM('MCC Data'!$B$161:$I$205,'MCC Data'!$K$161:$R$205,'MCC Data'!$T$161:$AA$205)</f>
        <v>24952</v>
      </c>
      <c r="R33" s="32">
        <f>SUM('MCC Data'!$T$58:$AA$102,'MCC Data'!$B$161:$I$205,'MCC Data'!$K$264:$R$308)</f>
        <v>14953</v>
      </c>
      <c r="S33" s="32">
        <f>SUM('MCC Data'!$B$264:$I$308,'MCC Data'!$K$264:$R$308,'MCC Data'!$T$264:$AA$308)</f>
        <v>18199</v>
      </c>
      <c r="T33" s="32">
        <f>SUM('MCC Data'!$K$58:$R$102,'MCC Data'!$T$161:$AA$205,'MCC Data'!$B$264:$I$308)</f>
        <v>16190</v>
      </c>
      <c r="U33" s="32">
        <f>SUM('MCC Data'!$B$58:$I$102,'MCC Data'!$K$58:$R$102,'MCC Data'!$T$58:$AA$102,'MCC Data'!$B$161:$I$205,'MCC Data'!$K$161:$R$205,'MCC Data'!$T$161:$AA$205,'MCC Data'!$B$264:$I$308,'MCC Data'!$K$264:$R$308,'MCC Data'!$T$264:$AA$308)</f>
        <v>54274</v>
      </c>
    </row>
    <row r="34" spans="1:26" x14ac:dyDescent="0.2">
      <c r="E34" s="32" t="s">
        <v>59</v>
      </c>
      <c r="F34" s="32">
        <f>SUM('MCC Data'!$AD$9:$AK$56)</f>
        <v>2930</v>
      </c>
      <c r="G34" s="32">
        <f>SUM('MCC Data'!$AM$9:$AT$56)</f>
        <v>6140</v>
      </c>
      <c r="H34" s="32">
        <f>SUM('MCC Data'!$AD$112:$AK$159)</f>
        <v>6639</v>
      </c>
      <c r="I34" s="32">
        <f>SUM('MCC Data'!$AM$112:$AT$159)</f>
        <v>3925</v>
      </c>
      <c r="J34" s="32">
        <f>SUM('MCC Data'!$AD$215:$AK$262)</f>
        <v>4797</v>
      </c>
      <c r="K34" s="32">
        <f>SUM('MCC Data'!$AM$215:$AT$262)</f>
        <v>4301</v>
      </c>
      <c r="L34" s="32">
        <f>SUM('MCC Data'!$AD$318:$AK$365)</f>
        <v>14366</v>
      </c>
      <c r="N34" s="32" t="s">
        <v>59</v>
      </c>
      <c r="O34" s="32">
        <f>SUM('MCC Data'!$AD$58:$AK$102)</f>
        <v>11123</v>
      </c>
      <c r="P34" s="32">
        <f>SUM('MCC Data'!$AM$58:$AT$102)</f>
        <v>23131</v>
      </c>
      <c r="Q34" s="32">
        <f>SUM('MCC Data'!$AD$161:$AK$205)</f>
        <v>24952</v>
      </c>
      <c r="R34" s="32">
        <f>SUM('MCC Data'!$AM$161:$AT$205)</f>
        <v>14953</v>
      </c>
      <c r="S34" s="32">
        <f>SUM('MCC Data'!$AD$264:$AK$308)</f>
        <v>18199</v>
      </c>
      <c r="T34" s="32">
        <f>SUM('MCC Data'!$AM$264:$AT$308)</f>
        <v>16190</v>
      </c>
      <c r="U34" s="32">
        <f>SUM('MCC Data'!$AD$367:$AK$411)</f>
        <v>54274</v>
      </c>
    </row>
    <row r="35" spans="1:26" x14ac:dyDescent="0.2">
      <c r="F35" s="84" t="str">
        <f>IF(F34-F33=0,"CORRECT","ERROR")</f>
        <v>CORRECT</v>
      </c>
      <c r="G35" s="84" t="str">
        <f t="shared" ref="G35:L35" si="0">IF(G34-G33=0,"CORRECT","ERROR")</f>
        <v>CORRECT</v>
      </c>
      <c r="H35" s="84" t="str">
        <f t="shared" si="0"/>
        <v>CORRECT</v>
      </c>
      <c r="I35" s="84" t="str">
        <f t="shared" si="0"/>
        <v>CORRECT</v>
      </c>
      <c r="J35" s="84" t="str">
        <f t="shared" si="0"/>
        <v>CORRECT</v>
      </c>
      <c r="K35" s="84" t="str">
        <f t="shared" si="0"/>
        <v>CORRECT</v>
      </c>
      <c r="L35" s="84" t="str">
        <f t="shared" si="0"/>
        <v>CORRECT</v>
      </c>
      <c r="O35" s="84" t="str">
        <f>IF(O34-O33=0,"CORRECT","ERROR")</f>
        <v>CORRECT</v>
      </c>
      <c r="P35" s="84" t="str">
        <f t="shared" ref="P35:U35" si="1">IF(P34-P33=0,"CORRECT","ERROR")</f>
        <v>CORRECT</v>
      </c>
      <c r="Q35" s="84" t="str">
        <f t="shared" si="1"/>
        <v>CORRECT</v>
      </c>
      <c r="R35" s="84" t="str">
        <f t="shared" si="1"/>
        <v>CORRECT</v>
      </c>
      <c r="S35" s="84" t="str">
        <f t="shared" si="1"/>
        <v>CORRECT</v>
      </c>
      <c r="T35" s="84" t="str">
        <f t="shared" si="1"/>
        <v>CORRECT</v>
      </c>
      <c r="U35" s="84" t="str">
        <f t="shared" si="1"/>
        <v>CORRECT</v>
      </c>
    </row>
    <row r="37" spans="1:26" x14ac:dyDescent="0.2">
      <c r="E37" s="1" t="s">
        <v>116</v>
      </c>
    </row>
    <row r="38" spans="1:26" x14ac:dyDescent="0.2">
      <c r="E38" s="1"/>
    </row>
    <row r="39" spans="1:26" x14ac:dyDescent="0.2">
      <c r="A39" s="32" t="s">
        <v>102</v>
      </c>
      <c r="B39" s="32" t="s">
        <v>117</v>
      </c>
      <c r="C39" s="32" t="s">
        <v>118</v>
      </c>
      <c r="D39" s="32" t="s">
        <v>119</v>
      </c>
      <c r="E39" s="162" t="s">
        <v>85</v>
      </c>
      <c r="F39" s="162"/>
      <c r="G39" s="162"/>
      <c r="H39" s="163"/>
      <c r="I39" s="162" t="s">
        <v>86</v>
      </c>
      <c r="J39" s="162"/>
      <c r="K39" s="162"/>
      <c r="L39" s="163"/>
      <c r="M39" s="162" t="s">
        <v>87</v>
      </c>
      <c r="N39" s="162"/>
      <c r="O39" s="162"/>
      <c r="P39" s="163"/>
      <c r="R39" s="85"/>
      <c r="S39" s="77" t="s">
        <v>108</v>
      </c>
    </row>
    <row r="40" spans="1:26" x14ac:dyDescent="0.2">
      <c r="A40" s="32" t="s">
        <v>79</v>
      </c>
      <c r="B40" s="32">
        <f>G41</f>
        <v>12</v>
      </c>
      <c r="C40" s="32" t="str">
        <f>IF(COUNTIF($B$40:$B$48,IF(B40&gt;0,B40,"Zero"))&gt;1,"Duplicate Total","No")</f>
        <v>No</v>
      </c>
      <c r="D40" s="32" t="str">
        <f>IF(C40="No","",A40&amp;", ")</f>
        <v/>
      </c>
      <c r="E40" s="32" t="s">
        <v>102</v>
      </c>
      <c r="F40" s="32" t="s">
        <v>101</v>
      </c>
      <c r="G40" s="32" t="s">
        <v>6</v>
      </c>
      <c r="H40" s="80" t="s">
        <v>84</v>
      </c>
      <c r="I40" s="32" t="s">
        <v>102</v>
      </c>
      <c r="J40" s="32" t="s">
        <v>101</v>
      </c>
      <c r="K40" s="32" t="s">
        <v>6</v>
      </c>
      <c r="L40" s="80" t="s">
        <v>84</v>
      </c>
      <c r="M40" s="32" t="s">
        <v>102</v>
      </c>
      <c r="N40" s="32" t="s">
        <v>101</v>
      </c>
      <c r="O40" s="32" t="s">
        <v>6</v>
      </c>
      <c r="P40" s="80" t="s">
        <v>84</v>
      </c>
      <c r="R40" s="86" t="s">
        <v>109</v>
      </c>
      <c r="S40" s="32">
        <f>L34</f>
        <v>14366</v>
      </c>
    </row>
    <row r="41" spans="1:26" x14ac:dyDescent="0.2">
      <c r="A41" s="32" t="s">
        <v>34</v>
      </c>
      <c r="B41" s="32">
        <f>G42</f>
        <v>1541</v>
      </c>
      <c r="C41" s="32" t="str">
        <f t="shared" ref="C41:C48" si="2">IF(COUNTIF($B$40:$B$48,IF(B41&gt;0,B41,"Zero"))&gt;1,"Duplicate Total","No")</f>
        <v>No</v>
      </c>
      <c r="D41" s="32" t="str">
        <f t="shared" ref="D41:D48" si="3">IF(C41="No","",A41&amp;", ")</f>
        <v/>
      </c>
      <c r="E41" s="32" t="s">
        <v>79</v>
      </c>
      <c r="F41" s="32">
        <f>SUM('MCC Data'!B9:I56)</f>
        <v>12</v>
      </c>
      <c r="G41" s="32">
        <f>SUM('MCC Data'!J9:J56)</f>
        <v>12</v>
      </c>
      <c r="H41" s="87" t="str">
        <f>IF(G41=F41,"CORRECT","ERROR")</f>
        <v>CORRECT</v>
      </c>
      <c r="I41" s="32" t="s">
        <v>80</v>
      </c>
      <c r="J41" s="32">
        <f>SUM('MCC Data'!B112:I159)</f>
        <v>92</v>
      </c>
      <c r="K41" s="32">
        <f>SUM('MCC Data'!J112:J159)</f>
        <v>92</v>
      </c>
      <c r="L41" s="87" t="str">
        <f>IF(K41=J41,"CORRECT","ERROR")</f>
        <v>CORRECT</v>
      </c>
      <c r="M41" s="32" t="s">
        <v>81</v>
      </c>
      <c r="N41" s="32">
        <f>SUM('MCC Data'!B215:I262)</f>
        <v>57</v>
      </c>
      <c r="O41" s="32">
        <f>SUM('MCC Data'!J215:J262)</f>
        <v>57</v>
      </c>
      <c r="P41" s="87" t="str">
        <f>IF(O41=N41,"CORRECT","ERROR")</f>
        <v>CORRECT</v>
      </c>
      <c r="R41" s="86" t="s">
        <v>110</v>
      </c>
      <c r="S41" s="32">
        <f>SUM(G41:G43,K41:K43,O41:O43)</f>
        <v>14366</v>
      </c>
    </row>
    <row r="42" spans="1:26" ht="12.75" customHeight="1" x14ac:dyDescent="0.2">
      <c r="A42" s="32" t="s">
        <v>35</v>
      </c>
      <c r="B42" s="32">
        <f>G43</f>
        <v>1377</v>
      </c>
      <c r="C42" s="32" t="str">
        <f t="shared" si="2"/>
        <v>No</v>
      </c>
      <c r="D42" s="32" t="str">
        <f t="shared" si="3"/>
        <v/>
      </c>
      <c r="E42" s="32" t="s">
        <v>34</v>
      </c>
      <c r="F42" s="32">
        <f>SUM('MCC Data'!K9:R56)</f>
        <v>1541</v>
      </c>
      <c r="G42" s="32">
        <f>SUM('MCC Data'!S9:S56)</f>
        <v>1541</v>
      </c>
      <c r="H42" s="87" t="str">
        <f t="shared" ref="H42:H43" si="4">IF(G42=F42,"CORRECT","ERROR")</f>
        <v>CORRECT</v>
      </c>
      <c r="I42" s="32" t="s">
        <v>36</v>
      </c>
      <c r="J42" s="32">
        <f>SUM('MCC Data'!K112:R159)</f>
        <v>3844</v>
      </c>
      <c r="K42" s="32">
        <f>SUM('MCC Data'!S112:S159)</f>
        <v>3844</v>
      </c>
      <c r="L42" s="87" t="str">
        <f>IF(K42=J42,"CORRECT","ERROR")</f>
        <v>CORRECT</v>
      </c>
      <c r="M42" s="32" t="s">
        <v>38</v>
      </c>
      <c r="N42" s="32">
        <f>SUM('MCC Data'!K215:R262)</f>
        <v>2456</v>
      </c>
      <c r="O42" s="32">
        <f>SUM('MCC Data'!S215:S262)</f>
        <v>2456</v>
      </c>
      <c r="P42" s="87" t="str">
        <f>IF(O42=N42,"CORRECT","ERROR")</f>
        <v>CORRECT</v>
      </c>
      <c r="S42" s="84" t="str">
        <f>IF(S41=S40,"CORRECT","ERROR")</f>
        <v>CORRECT</v>
      </c>
      <c r="T42" s="1" t="s">
        <v>114</v>
      </c>
    </row>
    <row r="43" spans="1:26" x14ac:dyDescent="0.2">
      <c r="A43" s="32" t="s">
        <v>80</v>
      </c>
      <c r="B43" s="32">
        <f>K41</f>
        <v>92</v>
      </c>
      <c r="C43" s="32" t="str">
        <f t="shared" si="2"/>
        <v>No</v>
      </c>
      <c r="D43" s="32" t="str">
        <f t="shared" si="3"/>
        <v/>
      </c>
      <c r="E43" s="32" t="s">
        <v>35</v>
      </c>
      <c r="F43" s="32">
        <f>SUM('MCC Data'!T9:AA56)</f>
        <v>1377</v>
      </c>
      <c r="G43" s="32">
        <f>SUM('MCC Data'!AB9:AB56)</f>
        <v>1377</v>
      </c>
      <c r="H43" s="87" t="str">
        <f t="shared" si="4"/>
        <v>CORRECT</v>
      </c>
      <c r="I43" s="32" t="s">
        <v>37</v>
      </c>
      <c r="J43" s="32">
        <f>SUM('MCC Data'!T112:AA159)</f>
        <v>2703</v>
      </c>
      <c r="K43" s="32">
        <f>SUM('MCC Data'!AB112:AB159)</f>
        <v>2703</v>
      </c>
      <c r="L43" s="87" t="str">
        <f>IF(K43=J43,"CORRECT","ERROR")</f>
        <v>CORRECT</v>
      </c>
      <c r="M43" s="32" t="s">
        <v>39</v>
      </c>
      <c r="N43" s="32">
        <f>SUM('MCC Data'!T215:AA262)</f>
        <v>2284</v>
      </c>
      <c r="O43" s="32">
        <f>SUM('MCC Data'!AB215:AB262)</f>
        <v>2284</v>
      </c>
      <c r="P43" s="87" t="str">
        <f>IF(O43=N43,"CORRECT","ERROR")</f>
        <v>CORRECT</v>
      </c>
    </row>
    <row r="44" spans="1:26" x14ac:dyDescent="0.2">
      <c r="A44" s="32" t="s">
        <v>36</v>
      </c>
      <c r="B44" s="32">
        <f>K42</f>
        <v>3844</v>
      </c>
      <c r="C44" s="32" t="str">
        <f t="shared" si="2"/>
        <v>No</v>
      </c>
      <c r="D44" s="32" t="str">
        <f t="shared" si="3"/>
        <v/>
      </c>
      <c r="E44" s="32"/>
      <c r="I44" s="32"/>
      <c r="S44" s="1" t="s">
        <v>124</v>
      </c>
    </row>
    <row r="45" spans="1:26" x14ac:dyDescent="0.2">
      <c r="A45" s="32" t="s">
        <v>37</v>
      </c>
      <c r="B45" s="32">
        <f>K43</f>
        <v>2703</v>
      </c>
      <c r="C45" s="32" t="str">
        <f t="shared" si="2"/>
        <v>No</v>
      </c>
      <c r="D45" s="32" t="str">
        <f t="shared" si="3"/>
        <v/>
      </c>
    </row>
    <row r="46" spans="1:26" x14ac:dyDescent="0.2">
      <c r="A46" s="32" t="s">
        <v>81</v>
      </c>
      <c r="B46" s="32">
        <f>O41</f>
        <v>57</v>
      </c>
      <c r="C46" s="32" t="str">
        <f t="shared" si="2"/>
        <v>No</v>
      </c>
      <c r="D46" s="32" t="str">
        <f t="shared" si="3"/>
        <v/>
      </c>
      <c r="E46" s="1" t="s">
        <v>66</v>
      </c>
      <c r="S46" s="189" t="str">
        <f>IF(D49="","NO DUPLICATES","DUPLICATE TOTALS")</f>
        <v>NO DUPLICATES</v>
      </c>
      <c r="T46" s="189"/>
      <c r="V46" s="184" t="str">
        <f>IF(D50="","",CONCATENATE("CHECK MOVEMENTS ",D50))</f>
        <v/>
      </c>
      <c r="W46" s="184"/>
      <c r="X46" s="184"/>
      <c r="Y46" s="184"/>
      <c r="Z46" s="184"/>
    </row>
    <row r="47" spans="1:26" x14ac:dyDescent="0.2">
      <c r="A47" s="32" t="s">
        <v>38</v>
      </c>
      <c r="B47" s="32">
        <f>O42</f>
        <v>2456</v>
      </c>
      <c r="C47" s="32" t="str">
        <f t="shared" si="2"/>
        <v>No</v>
      </c>
      <c r="D47" s="32" t="str">
        <f t="shared" si="3"/>
        <v/>
      </c>
      <c r="G47" s="9" t="s">
        <v>141</v>
      </c>
      <c r="H47" s="9" t="s">
        <v>8</v>
      </c>
      <c r="I47" s="9" t="s">
        <v>142</v>
      </c>
      <c r="J47" s="9" t="s">
        <v>143</v>
      </c>
      <c r="K47" s="9" t="s">
        <v>144</v>
      </c>
      <c r="L47" s="9" t="s">
        <v>7</v>
      </c>
      <c r="M47" s="9" t="s">
        <v>2</v>
      </c>
      <c r="N47" s="9" t="s">
        <v>145</v>
      </c>
    </row>
    <row r="48" spans="1:26" x14ac:dyDescent="0.2">
      <c r="A48" s="32" t="s">
        <v>39</v>
      </c>
      <c r="B48" s="32">
        <f>O43</f>
        <v>2284</v>
      </c>
      <c r="C48" s="32" t="str">
        <f t="shared" si="2"/>
        <v>No</v>
      </c>
      <c r="D48" s="32" t="str">
        <f t="shared" si="3"/>
        <v/>
      </c>
      <c r="F48" s="2" t="s">
        <v>67</v>
      </c>
      <c r="G48" s="39">
        <v>1</v>
      </c>
      <c r="H48" s="39">
        <v>1</v>
      </c>
      <c r="I48" s="39">
        <v>1.9</v>
      </c>
      <c r="J48" s="39">
        <v>2.9</v>
      </c>
      <c r="K48" s="39">
        <v>2.5</v>
      </c>
      <c r="L48" s="39">
        <v>0.4</v>
      </c>
      <c r="M48" s="39">
        <v>0.2</v>
      </c>
      <c r="N48" s="39">
        <v>0.2</v>
      </c>
    </row>
    <row r="49" spans="4:14" x14ac:dyDescent="0.2">
      <c r="D49" s="32" t="str">
        <f>CONCATENATE(D40,D41,D42,D43,D44,D45,D46,D47,D48,)</f>
        <v/>
      </c>
      <c r="F49" s="2" t="s">
        <v>68</v>
      </c>
      <c r="G49" s="39">
        <v>1</v>
      </c>
      <c r="H49" s="39">
        <v>1</v>
      </c>
      <c r="I49" s="39">
        <v>1.5</v>
      </c>
      <c r="J49" s="39">
        <v>2.2999999999999998</v>
      </c>
      <c r="K49" s="39">
        <v>2</v>
      </c>
      <c r="L49" s="39">
        <v>0.4</v>
      </c>
      <c r="M49" s="39">
        <v>0.2</v>
      </c>
      <c r="N49" s="39">
        <v>0.2</v>
      </c>
    </row>
    <row r="50" spans="4:14" x14ac:dyDescent="0.2">
      <c r="D50" s="32" t="str">
        <f>IFERROR(LEFT(D49,(LEN(D49)-2)),"")</f>
        <v/>
      </c>
      <c r="E50" s="88"/>
      <c r="F50" s="88" t="s">
        <v>69</v>
      </c>
      <c r="G50" s="156">
        <v>1</v>
      </c>
      <c r="H50" s="156">
        <v>1</v>
      </c>
      <c r="I50" s="156">
        <v>1</v>
      </c>
      <c r="J50" s="156">
        <v>1</v>
      </c>
      <c r="K50" s="156">
        <v>1</v>
      </c>
      <c r="L50" s="156">
        <v>1</v>
      </c>
      <c r="M50" s="156">
        <v>1</v>
      </c>
      <c r="N50" s="156">
        <v>1</v>
      </c>
    </row>
    <row r="51" spans="4:14" x14ac:dyDescent="0.2">
      <c r="E51" s="32" t="s">
        <v>90</v>
      </c>
      <c r="F51" s="2" t="str">
        <f>'PCU Data'!R7</f>
        <v>WebTag</v>
      </c>
      <c r="G51" s="89">
        <f>VLOOKUP($F51,$F$48:$N$50,2,FALSE)</f>
        <v>1</v>
      </c>
      <c r="H51" s="89">
        <f>VLOOKUP($F51,$F$48:$N$50,3,FALSE)</f>
        <v>1</v>
      </c>
      <c r="I51" s="89">
        <f>VLOOKUP($F51,$F$48:$N$50,4,FALSE)</f>
        <v>1.9</v>
      </c>
      <c r="J51" s="89">
        <f>VLOOKUP($F51,$F$48:$N$50,5,FALSE)</f>
        <v>2.9</v>
      </c>
      <c r="K51" s="89">
        <f>VLOOKUP($F51,$F$48:$N$50,6,FALSE)</f>
        <v>2.5</v>
      </c>
      <c r="L51" s="89">
        <f>VLOOKUP($F51,$F$48:$N$50,7,FALSE)</f>
        <v>0.4</v>
      </c>
      <c r="M51" s="89">
        <f>VLOOKUP($F51,$F$48:$N$50,8,FALSE)</f>
        <v>0.2</v>
      </c>
      <c r="N51" s="89">
        <f>VLOOKUP($F51,$F$48:$N$50,9,FALSE)</f>
        <v>0.2</v>
      </c>
    </row>
    <row r="59" spans="4:14" ht="12.75" customHeight="1" x14ac:dyDescent="0.2"/>
    <row r="68" ht="12.75" customHeight="1" x14ac:dyDescent="0.2"/>
    <row r="77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5" ht="12.75" customHeight="1" x14ac:dyDescent="0.2"/>
    <row r="98" ht="12.75" customHeight="1" x14ac:dyDescent="0.2"/>
    <row r="107" ht="12.75" customHeight="1" x14ac:dyDescent="0.2"/>
    <row r="116" ht="12.75" customHeight="1" x14ac:dyDescent="0.2"/>
    <row r="125" ht="12.75" customHeight="1" x14ac:dyDescent="0.2"/>
    <row r="133" ht="12.75" customHeight="1" x14ac:dyDescent="0.2"/>
  </sheetData>
  <mergeCells count="41">
    <mergeCell ref="F9:G9"/>
    <mergeCell ref="F31:L31"/>
    <mergeCell ref="O31:U31"/>
    <mergeCell ref="S29:X29"/>
    <mergeCell ref="Y9:Y10"/>
    <mergeCell ref="F21:G21"/>
    <mergeCell ref="F11:G11"/>
    <mergeCell ref="S18:X20"/>
    <mergeCell ref="Y11:Y12"/>
    <mergeCell ref="Y13:Y14"/>
    <mergeCell ref="S11:X12"/>
    <mergeCell ref="S13:X14"/>
    <mergeCell ref="S15:X17"/>
    <mergeCell ref="Y15:Y17"/>
    <mergeCell ref="S9:X10"/>
    <mergeCell ref="S21:X21"/>
    <mergeCell ref="F10:G10"/>
    <mergeCell ref="F22:G22"/>
    <mergeCell ref="F20:G20"/>
    <mergeCell ref="S22:X22"/>
    <mergeCell ref="V46:Z46"/>
    <mergeCell ref="Y27:Y28"/>
    <mergeCell ref="S23:X23"/>
    <mergeCell ref="S24:X24"/>
    <mergeCell ref="S25:X25"/>
    <mergeCell ref="S26:X26"/>
    <mergeCell ref="S46:T46"/>
    <mergeCell ref="S27:X28"/>
    <mergeCell ref="E39:H39"/>
    <mergeCell ref="I39:L39"/>
    <mergeCell ref="M25:O25"/>
    <mergeCell ref="I25:J25"/>
    <mergeCell ref="M39:P39"/>
    <mergeCell ref="S7:X7"/>
    <mergeCell ref="S8:X8"/>
    <mergeCell ref="Y18:Y20"/>
    <mergeCell ref="S2:X2"/>
    <mergeCell ref="S3:X3"/>
    <mergeCell ref="S4:X4"/>
    <mergeCell ref="S5:X5"/>
    <mergeCell ref="S6:X6"/>
  </mergeCells>
  <conditionalFormatting sqref="F35:L35 O35:U35 H41:H43 L41:L43 P41:P43">
    <cfRule type="containsText" dxfId="3" priority="93" operator="containsText" text="CORRECT">
      <formula>NOT(ISERROR(SEARCH("CORRECT",F35)))</formula>
    </cfRule>
  </conditionalFormatting>
  <conditionalFormatting sqref="S42">
    <cfRule type="containsText" dxfId="2" priority="3" operator="containsText" text="CORRECT">
      <formula>NOT(ISERROR(SEARCH("CORRECT",S42)))</formula>
    </cfRule>
  </conditionalFormatting>
  <conditionalFormatting sqref="S46:T46">
    <cfRule type="containsText" dxfId="1" priority="2" operator="containsText" text="NO DUPLICATES">
      <formula>NOT(ISERROR(SEARCH("NO DUPLICATES",S46)))</formula>
    </cfRule>
  </conditionalFormatting>
  <conditionalFormatting sqref="V46">
    <cfRule type="containsText" dxfId="0" priority="1" operator="containsText" text="CHECK">
      <formula>NOT(ISERROR(SEARCH("CHECK",V46)))</formula>
    </cfRule>
  </conditionalFormatting>
  <dataValidations count="2">
    <dataValidation type="list" allowBlank="1" showInputMessage="1" showErrorMessage="1" sqref="H27" xr:uid="{00000000-0002-0000-0300-000000000000}">
      <formula1>$D$28:$D$31</formula1>
    </dataValidation>
    <dataValidation type="list" allowBlank="1" showInputMessage="1" showErrorMessage="1" sqref="I27:J27" xr:uid="{00000000-0002-0000-0300-000001000000}">
      <formula1>$D$28:$D$32</formula1>
    </dataValidation>
  </dataValidations>
  <pageMargins left="0.70866141732283472" right="0.70866141732283472" top="0.74803149606299213" bottom="0.74803149606299213" header="0.31496062992125984" footer="0.31496062992125984"/>
  <pageSetup paperSize="9" scale="34" orientation="portrait" r:id="rId1"/>
  <headerFooter>
    <oddFooter>&amp;L&amp;"Tahoma,Bold"www.intelligent-data-collection.com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89"/>
  <sheetViews>
    <sheetView view="pageBreakPreview" topLeftCell="B1" zoomScale="80" zoomScaleNormal="100" zoomScaleSheetLayoutView="80" workbookViewId="0">
      <selection activeCell="B1" sqref="B1"/>
    </sheetView>
  </sheetViews>
  <sheetFormatPr defaultRowHeight="12.75" x14ac:dyDescent="0.2"/>
  <cols>
    <col min="1" max="1" width="7.7109375" hidden="1" customWidth="1"/>
    <col min="2" max="18" width="7.7109375" customWidth="1"/>
  </cols>
  <sheetData>
    <row r="1" spans="1:17" ht="28.5" customHeight="1" x14ac:dyDescent="0.2">
      <c r="B1" s="138" t="s">
        <v>5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40"/>
    </row>
    <row r="2" spans="1:17" ht="13.5" customHeight="1" x14ac:dyDescent="0.2">
      <c r="B2" s="141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3"/>
    </row>
    <row r="3" spans="1:17" ht="13.5" customHeight="1" x14ac:dyDescent="0.2">
      <c r="A3" s="2"/>
      <c r="B3" s="144" t="str">
        <f>'Front Cover'!A61</f>
        <v>Client:</v>
      </c>
      <c r="C3" s="104"/>
      <c r="D3" s="104"/>
      <c r="E3" s="107" t="str">
        <f>'Internal Control-Check Sheet'!G3</f>
        <v>Bristol CC</v>
      </c>
      <c r="F3" s="104"/>
      <c r="G3" s="145"/>
      <c r="H3" s="105" t="str">
        <f>'Front Cover'!A64</f>
        <v>Date of Survey:</v>
      </c>
      <c r="I3" s="145"/>
      <c r="J3" s="145"/>
      <c r="K3" s="146" t="str">
        <f>'Internal Control-Check Sheet'!L3</f>
        <v>11.06.2024</v>
      </c>
      <c r="L3" s="104"/>
      <c r="M3" s="104"/>
      <c r="N3" s="104"/>
      <c r="O3" s="104"/>
      <c r="P3" s="145"/>
      <c r="Q3" s="147"/>
    </row>
    <row r="4" spans="1:17" ht="13.5" customHeight="1" x14ac:dyDescent="0.2">
      <c r="A4" s="2"/>
      <c r="B4" s="144" t="str">
        <f>'Front Cover'!A62</f>
        <v>Project Number:</v>
      </c>
      <c r="C4" s="104"/>
      <c r="D4" s="104"/>
      <c r="E4" s="107" t="str">
        <f>'Internal Control-Check Sheet'!G4</f>
        <v>ID-0524-0183</v>
      </c>
      <c r="F4" s="100"/>
      <c r="G4" s="145"/>
      <c r="H4" s="105" t="str">
        <f>'Front Cover'!A65</f>
        <v>Junction Name:</v>
      </c>
      <c r="I4" s="145"/>
      <c r="J4" s="145"/>
      <c r="K4" s="146" t="str">
        <f>'Internal Control-Check Sheet'!L4</f>
        <v>Dean Lane / B3120 Cannon Street / B3120 North Street</v>
      </c>
      <c r="L4" s="104"/>
      <c r="M4" s="104"/>
      <c r="N4" s="104"/>
      <c r="O4" s="104"/>
      <c r="P4" s="145"/>
      <c r="Q4" s="147"/>
    </row>
    <row r="5" spans="1:17" s="2" customFormat="1" ht="13.5" customHeight="1" x14ac:dyDescent="0.2">
      <c r="B5" s="144" t="str">
        <f>'Front Cover'!A63</f>
        <v>Junction Number:</v>
      </c>
      <c r="C5" s="104"/>
      <c r="D5" s="104"/>
      <c r="E5" s="107" t="str">
        <f>'Internal Control-Check Sheet'!G5</f>
        <v>Site 6</v>
      </c>
      <c r="F5" s="107"/>
      <c r="G5" s="104"/>
      <c r="H5" s="105" t="str">
        <f>'Front Cover'!A66</f>
        <v>Junction Type:</v>
      </c>
      <c r="I5" s="104"/>
      <c r="J5" s="104"/>
      <c r="K5" s="146" t="str">
        <f>'Internal Control-Check Sheet'!L5</f>
        <v>3-arm Roundabout</v>
      </c>
      <c r="L5" s="104"/>
      <c r="M5" s="104"/>
      <c r="N5" s="104"/>
      <c r="O5" s="104"/>
      <c r="P5" s="104"/>
      <c r="Q5" s="148"/>
    </row>
    <row r="6" spans="1:17" s="2" customFormat="1" ht="13.5" customHeight="1" thickBot="1" x14ac:dyDescent="0.25">
      <c r="B6" s="47"/>
      <c r="E6" s="3"/>
      <c r="F6" s="3"/>
      <c r="H6" s="1"/>
      <c r="K6" s="3"/>
      <c r="Q6" s="50"/>
    </row>
    <row r="7" spans="1:17" s="2" customFormat="1" ht="13.5" customHeight="1" thickBot="1" x14ac:dyDescent="0.25">
      <c r="B7" s="218" t="s">
        <v>92</v>
      </c>
      <c r="C7" s="219"/>
      <c r="D7" s="219"/>
      <c r="E7" s="220"/>
      <c r="F7" s="218" t="s">
        <v>93</v>
      </c>
      <c r="G7" s="219"/>
      <c r="H7" s="219"/>
      <c r="I7" s="220"/>
      <c r="J7" s="218" t="s">
        <v>29</v>
      </c>
      <c r="K7" s="219"/>
      <c r="L7" s="219"/>
      <c r="M7" s="220"/>
      <c r="N7" s="218"/>
      <c r="O7" s="219"/>
      <c r="P7" s="219"/>
      <c r="Q7" s="220"/>
    </row>
    <row r="8" spans="1:17" s="2" customFormat="1" ht="13.5" customHeight="1" thickBot="1" x14ac:dyDescent="0.25">
      <c r="B8" s="248" t="str">
        <f>IFERROR(LEFT('Internal Control-Check Sheet'!F15,('Internal Control-Check Sheet'!J16-1)),"")</f>
        <v>51.441430</v>
      </c>
      <c r="C8" s="249"/>
      <c r="D8" s="249"/>
      <c r="E8" s="250"/>
      <c r="F8" s="248" t="str">
        <f>IFERROR(RIGHT('Internal Control-Check Sheet'!F15,('Internal Control-Check Sheet'!H16-'Internal Control-Check Sheet'!J16)),"")</f>
        <v xml:space="preserve"> -2.601555</v>
      </c>
      <c r="G8" s="249"/>
      <c r="H8" s="249"/>
      <c r="I8" s="250"/>
      <c r="J8" s="245" t="str">
        <f>HYPERLINK(A17,"Click Here")</f>
        <v>Click Here</v>
      </c>
      <c r="K8" s="246"/>
      <c r="L8" s="246"/>
      <c r="M8" s="247"/>
      <c r="N8" s="221"/>
      <c r="O8" s="222"/>
      <c r="P8" s="222"/>
      <c r="Q8" s="223"/>
    </row>
    <row r="9" spans="1:17" s="2" customFormat="1" ht="13.5" customHeight="1" thickBot="1" x14ac:dyDescent="0.25">
      <c r="B9" s="218" t="s">
        <v>77</v>
      </c>
      <c r="C9" s="219"/>
      <c r="D9" s="219"/>
      <c r="E9" s="220"/>
      <c r="F9" s="218" t="s">
        <v>106</v>
      </c>
      <c r="G9" s="219"/>
      <c r="H9" s="219"/>
      <c r="I9" s="220"/>
      <c r="J9" s="218" t="s">
        <v>78</v>
      </c>
      <c r="K9" s="219"/>
      <c r="L9" s="219"/>
      <c r="M9" s="220"/>
      <c r="N9" s="218"/>
      <c r="O9" s="219"/>
      <c r="P9" s="219"/>
      <c r="Q9" s="220"/>
    </row>
    <row r="10" spans="1:17" s="2" customFormat="1" ht="13.5" customHeight="1" thickBot="1" x14ac:dyDescent="0.25">
      <c r="B10" s="221" t="str">
        <f>'Internal Control-Check Sheet'!F20</f>
        <v>Clear</v>
      </c>
      <c r="C10" s="222"/>
      <c r="D10" s="222"/>
      <c r="E10" s="223"/>
      <c r="F10" s="221" t="str">
        <f>'Internal Control-Check Sheet'!F21</f>
        <v>Clear</v>
      </c>
      <c r="G10" s="222"/>
      <c r="H10" s="222"/>
      <c r="I10" s="223"/>
      <c r="J10" s="221" t="str">
        <f>'Internal Control-Check Sheet'!F22</f>
        <v>Clear</v>
      </c>
      <c r="K10" s="222"/>
      <c r="L10" s="222"/>
      <c r="M10" s="223"/>
      <c r="N10" s="221"/>
      <c r="O10" s="222"/>
      <c r="P10" s="222"/>
      <c r="Q10" s="223"/>
    </row>
    <row r="11" spans="1:17" s="2" customFormat="1" ht="13.5" customHeight="1" thickBot="1" x14ac:dyDescent="0.25">
      <c r="B11" s="236" t="s">
        <v>30</v>
      </c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8"/>
    </row>
    <row r="12" spans="1:17" s="2" customFormat="1" ht="13.5" customHeight="1" thickBot="1" x14ac:dyDescent="0.25">
      <c r="B12" s="51"/>
      <c r="E12" s="48"/>
      <c r="F12" s="3"/>
      <c r="G12" s="3"/>
      <c r="Q12" s="50"/>
    </row>
    <row r="13" spans="1:17" s="2" customFormat="1" ht="13.5" customHeight="1" x14ac:dyDescent="0.2">
      <c r="B13" s="51"/>
      <c r="E13" s="52"/>
      <c r="F13" s="53"/>
      <c r="G13" s="53"/>
      <c r="H13" s="53"/>
      <c r="I13" s="53"/>
      <c r="J13" s="53"/>
      <c r="K13" s="53"/>
      <c r="L13" s="53"/>
      <c r="M13" s="53"/>
      <c r="N13" s="54"/>
      <c r="Q13" s="50"/>
    </row>
    <row r="14" spans="1:17" s="2" customFormat="1" ht="13.5" customHeight="1" thickBot="1" x14ac:dyDescent="0.25">
      <c r="A14" s="36" t="s">
        <v>27</v>
      </c>
      <c r="B14" s="51"/>
      <c r="E14" s="51"/>
      <c r="N14" s="50"/>
      <c r="Q14" s="50"/>
    </row>
    <row r="15" spans="1:17" s="2" customFormat="1" ht="13.5" customHeight="1" x14ac:dyDescent="0.2">
      <c r="A15" s="36" t="str">
        <f>CONCATENATE(B8,",",F8)</f>
        <v>51.441430, -2.601555</v>
      </c>
      <c r="B15" s="51"/>
      <c r="E15" s="51"/>
      <c r="F15" s="224" t="str">
        <f>CONCATENATE('Internal Control-Check Sheet'!E11," - ",'Internal Control-Check Sheet'!F11)</f>
        <v>Arm C - B3120 North Street (W)</v>
      </c>
      <c r="G15" s="225"/>
      <c r="N15" s="50"/>
      <c r="Q15" s="50"/>
    </row>
    <row r="16" spans="1:17" s="2" customFormat="1" ht="13.5" customHeight="1" x14ac:dyDescent="0.2">
      <c r="A16" s="26" t="s">
        <v>28</v>
      </c>
      <c r="B16" s="51"/>
      <c r="E16" s="51"/>
      <c r="F16" s="226"/>
      <c r="G16" s="227"/>
      <c r="N16" s="50"/>
      <c r="Q16" s="50"/>
    </row>
    <row r="17" spans="1:17" s="2" customFormat="1" ht="13.5" customHeight="1" thickBot="1" x14ac:dyDescent="0.25">
      <c r="A17" s="36" t="str">
        <f>CONCATENATE(A14,A15,A16)</f>
        <v>http://maps.google.co.uk/maps?hl=en&amp;safe=off&amp;q=51.441430, -2.601555&amp;cr=countryUK|countryGB&amp;um=1&amp;ie=UTF-8&amp;sa=N&amp;tab=wl</v>
      </c>
      <c r="B17" s="51"/>
      <c r="E17" s="51"/>
      <c r="F17" s="228"/>
      <c r="G17" s="229"/>
      <c r="N17" s="50"/>
      <c r="Q17" s="50"/>
    </row>
    <row r="18" spans="1:17" s="2" customFormat="1" ht="13.5" customHeight="1" x14ac:dyDescent="0.2">
      <c r="B18" s="51"/>
      <c r="E18" s="51"/>
      <c r="N18" s="50"/>
      <c r="Q18" s="50"/>
    </row>
    <row r="19" spans="1:17" s="2" customFormat="1" ht="13.5" customHeight="1" thickBot="1" x14ac:dyDescent="0.25">
      <c r="B19" s="51"/>
      <c r="E19" s="51"/>
      <c r="N19" s="55"/>
      <c r="Q19" s="50"/>
    </row>
    <row r="20" spans="1:17" s="2" customFormat="1" ht="13.5" customHeight="1" x14ac:dyDescent="0.2">
      <c r="B20" s="51"/>
      <c r="E20" s="51"/>
      <c r="L20" s="230" t="str">
        <f>CONCATENATE('Internal Control-Check Sheet'!E9," - ",'Internal Control-Check Sheet'!F9)</f>
        <v>Arm A - Dean Lane (E)</v>
      </c>
      <c r="M20" s="231"/>
      <c r="N20" s="55"/>
      <c r="Q20" s="50"/>
    </row>
    <row r="21" spans="1:17" s="2" customFormat="1" ht="13.5" customHeight="1" x14ac:dyDescent="0.2">
      <c r="B21" s="51"/>
      <c r="E21" s="51"/>
      <c r="L21" s="232"/>
      <c r="M21" s="233"/>
      <c r="N21" s="50"/>
      <c r="Q21" s="50"/>
    </row>
    <row r="22" spans="1:17" s="2" customFormat="1" ht="13.5" customHeight="1" thickBot="1" x14ac:dyDescent="0.25">
      <c r="B22" s="51"/>
      <c r="E22" s="51"/>
      <c r="L22" s="234"/>
      <c r="M22" s="235"/>
      <c r="N22" s="50"/>
      <c r="Q22" s="50"/>
    </row>
    <row r="23" spans="1:17" s="2" customFormat="1" ht="13.5" customHeight="1" x14ac:dyDescent="0.2">
      <c r="B23" s="51"/>
      <c r="E23" s="51"/>
      <c r="N23" s="50"/>
      <c r="Q23" s="50"/>
    </row>
    <row r="24" spans="1:17" s="2" customFormat="1" ht="13.5" customHeight="1" x14ac:dyDescent="0.2">
      <c r="B24" s="51"/>
      <c r="E24" s="51"/>
      <c r="N24" s="50"/>
      <c r="Q24" s="50"/>
    </row>
    <row r="25" spans="1:17" s="2" customFormat="1" ht="13.5" customHeight="1" x14ac:dyDescent="0.2">
      <c r="B25" s="51"/>
      <c r="E25" s="51"/>
      <c r="N25" s="50"/>
      <c r="Q25" s="50"/>
    </row>
    <row r="26" spans="1:17" s="2" customFormat="1" ht="13.5" customHeight="1" x14ac:dyDescent="0.2">
      <c r="B26" s="51"/>
      <c r="E26" s="51"/>
      <c r="N26" s="50"/>
      <c r="Q26" s="50"/>
    </row>
    <row r="27" spans="1:17" s="2" customFormat="1" ht="13.5" customHeight="1" x14ac:dyDescent="0.2">
      <c r="B27" s="51"/>
      <c r="E27" s="51"/>
      <c r="N27" s="50"/>
      <c r="Q27" s="50"/>
    </row>
    <row r="28" spans="1:17" s="2" customFormat="1" ht="13.5" customHeight="1" x14ac:dyDescent="0.2">
      <c r="B28" s="51"/>
      <c r="E28" s="51"/>
      <c r="N28" s="55"/>
      <c r="Q28" s="50"/>
    </row>
    <row r="29" spans="1:17" s="2" customFormat="1" ht="13.5" customHeight="1" x14ac:dyDescent="0.2">
      <c r="B29" s="51"/>
      <c r="E29" s="51"/>
      <c r="N29" s="55"/>
      <c r="Q29" s="50"/>
    </row>
    <row r="30" spans="1:17" s="2" customFormat="1" ht="13.5" customHeight="1" x14ac:dyDescent="0.2">
      <c r="B30" s="51"/>
      <c r="E30" s="51"/>
      <c r="N30" s="55"/>
      <c r="Q30" s="50"/>
    </row>
    <row r="31" spans="1:17" s="2" customFormat="1" ht="13.5" customHeight="1" thickBot="1" x14ac:dyDescent="0.25">
      <c r="B31" s="51"/>
      <c r="E31" s="51"/>
      <c r="N31" s="55"/>
      <c r="Q31" s="50"/>
    </row>
    <row r="32" spans="1:17" s="2" customFormat="1" ht="13.5" customHeight="1" x14ac:dyDescent="0.2">
      <c r="B32" s="51"/>
      <c r="E32" s="51"/>
      <c r="I32" s="212" t="str">
        <f>CONCATENATE('Internal Control-Check Sheet'!E10," - ",'Internal Control-Check Sheet'!F10)</f>
        <v>Arm B - B3120 Cannon Street (S)</v>
      </c>
      <c r="J32" s="213"/>
      <c r="N32" s="55"/>
      <c r="Q32" s="50"/>
    </row>
    <row r="33" spans="2:17" s="2" customFormat="1" ht="13.5" customHeight="1" x14ac:dyDescent="0.2">
      <c r="B33" s="51"/>
      <c r="E33" s="51"/>
      <c r="F33" s="1"/>
      <c r="I33" s="214"/>
      <c r="J33" s="215"/>
      <c r="N33" s="55"/>
      <c r="Q33" s="50"/>
    </row>
    <row r="34" spans="2:17" s="2" customFormat="1" ht="13.5" customHeight="1" thickBot="1" x14ac:dyDescent="0.25">
      <c r="B34" s="51"/>
      <c r="E34" s="51"/>
      <c r="F34" s="1"/>
      <c r="I34" s="216"/>
      <c r="J34" s="217"/>
      <c r="N34" s="55"/>
      <c r="Q34" s="50"/>
    </row>
    <row r="35" spans="2:17" s="2" customFormat="1" ht="13.5" customHeight="1" x14ac:dyDescent="0.2">
      <c r="B35" s="51"/>
      <c r="E35" s="47"/>
      <c r="F35" s="1"/>
      <c r="N35" s="55"/>
      <c r="Q35" s="50"/>
    </row>
    <row r="36" spans="2:17" s="2" customFormat="1" ht="13.5" customHeight="1" thickBot="1" x14ac:dyDescent="0.25">
      <c r="B36" s="51"/>
      <c r="E36" s="56"/>
      <c r="F36" s="57"/>
      <c r="G36" s="57"/>
      <c r="H36" s="57"/>
      <c r="I36" s="57"/>
      <c r="J36" s="57"/>
      <c r="K36" s="57"/>
      <c r="L36" s="57"/>
      <c r="M36" s="57"/>
      <c r="N36" s="58"/>
      <c r="Q36" s="50"/>
    </row>
    <row r="37" spans="2:17" s="2" customFormat="1" ht="13.5" customHeight="1" thickBot="1" x14ac:dyDescent="0.25">
      <c r="B37" s="59"/>
      <c r="C37" s="60"/>
      <c r="D37" s="60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60"/>
      <c r="P37" s="60"/>
      <c r="Q37" s="61"/>
    </row>
    <row r="38" spans="2:17" s="2" customFormat="1" ht="13.5" customHeight="1" thickBot="1" x14ac:dyDescent="0.25">
      <c r="B38" s="236" t="s">
        <v>31</v>
      </c>
      <c r="C38" s="237"/>
      <c r="D38" s="237"/>
      <c r="E38" s="237"/>
      <c r="F38" s="237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8"/>
    </row>
    <row r="39" spans="2:17" s="2" customFormat="1" ht="13.5" customHeight="1" x14ac:dyDescent="0.2">
      <c r="B39" s="62"/>
      <c r="C39" s="63"/>
      <c r="D39" s="63"/>
      <c r="E39" s="63"/>
      <c r="F39" s="63"/>
      <c r="G39" s="63"/>
      <c r="H39" s="63"/>
      <c r="I39" s="54"/>
      <c r="J39" s="62"/>
      <c r="K39" s="63"/>
      <c r="L39" s="63"/>
      <c r="M39" s="63"/>
      <c r="N39" s="63"/>
      <c r="O39" s="63"/>
      <c r="P39" s="63"/>
      <c r="Q39" s="54"/>
    </row>
    <row r="40" spans="2:17" s="2" customFormat="1" ht="13.5" customHeight="1" x14ac:dyDescent="0.2">
      <c r="B40" s="47"/>
      <c r="C40" s="1"/>
      <c r="D40" s="1"/>
      <c r="E40" s="1"/>
      <c r="F40" s="1"/>
      <c r="G40" s="1"/>
      <c r="H40" s="1"/>
      <c r="I40" s="50"/>
      <c r="J40" s="47"/>
      <c r="K40" s="1"/>
      <c r="L40" s="1"/>
      <c r="M40" s="1"/>
      <c r="N40" s="1"/>
      <c r="O40" s="1"/>
      <c r="P40" s="1"/>
      <c r="Q40" s="50"/>
    </row>
    <row r="41" spans="2:17" s="2" customFormat="1" ht="13.5" customHeight="1" x14ac:dyDescent="0.2">
      <c r="B41" s="51"/>
      <c r="I41" s="50"/>
      <c r="J41" s="51"/>
      <c r="Q41" s="50"/>
    </row>
    <row r="42" spans="2:17" s="2" customFormat="1" ht="13.5" customHeight="1" x14ac:dyDescent="0.2">
      <c r="B42" s="64"/>
      <c r="H42" s="38"/>
      <c r="I42" s="50"/>
      <c r="J42" s="64"/>
      <c r="P42" s="38"/>
      <c r="Q42" s="50"/>
    </row>
    <row r="43" spans="2:17" s="2" customFormat="1" ht="13.5" customHeight="1" x14ac:dyDescent="0.2">
      <c r="B43" s="51"/>
      <c r="H43" s="36"/>
      <c r="I43" s="50"/>
      <c r="J43" s="51"/>
      <c r="P43" s="36"/>
      <c r="Q43" s="50"/>
    </row>
    <row r="44" spans="2:17" s="2" customFormat="1" ht="13.5" customHeight="1" x14ac:dyDescent="0.2">
      <c r="B44" s="51"/>
      <c r="I44" s="50"/>
      <c r="J44" s="51"/>
      <c r="Q44" s="50"/>
    </row>
    <row r="45" spans="2:17" s="2" customFormat="1" ht="13.5" customHeight="1" x14ac:dyDescent="0.2">
      <c r="B45" s="51"/>
      <c r="I45" s="50"/>
      <c r="J45" s="51"/>
      <c r="Q45" s="50"/>
    </row>
    <row r="46" spans="2:17" s="2" customFormat="1" ht="13.5" customHeight="1" x14ac:dyDescent="0.2">
      <c r="B46" s="51"/>
      <c r="I46" s="50"/>
      <c r="J46" s="51"/>
      <c r="Q46" s="50"/>
    </row>
    <row r="47" spans="2:17" s="2" customFormat="1" ht="13.5" customHeight="1" x14ac:dyDescent="0.2">
      <c r="B47" s="51"/>
      <c r="I47" s="50"/>
      <c r="J47" s="51"/>
      <c r="Q47" s="50"/>
    </row>
    <row r="48" spans="2:17" s="2" customFormat="1" ht="13.5" customHeight="1" x14ac:dyDescent="0.2">
      <c r="B48" s="51"/>
      <c r="I48" s="50"/>
      <c r="J48" s="51"/>
      <c r="Q48" s="50"/>
    </row>
    <row r="49" spans="1:17" s="2" customFormat="1" ht="13.5" customHeight="1" x14ac:dyDescent="0.2">
      <c r="B49" s="51"/>
      <c r="I49" s="50"/>
      <c r="J49" s="51"/>
      <c r="Q49" s="50"/>
    </row>
    <row r="50" spans="1:17" s="2" customFormat="1" ht="13.5" customHeight="1" x14ac:dyDescent="0.2">
      <c r="B50" s="51"/>
      <c r="I50" s="50"/>
      <c r="J50" s="51"/>
      <c r="Q50" s="50"/>
    </row>
    <row r="51" spans="1:17" s="2" customFormat="1" ht="13.5" customHeight="1" x14ac:dyDescent="0.2">
      <c r="B51" s="51"/>
      <c r="I51" s="50"/>
      <c r="J51" s="51"/>
      <c r="Q51" s="50"/>
    </row>
    <row r="52" spans="1:17" s="2" customFormat="1" ht="13.5" customHeight="1" x14ac:dyDescent="0.2">
      <c r="B52" s="51"/>
      <c r="I52" s="50"/>
      <c r="J52" s="51"/>
      <c r="Q52" s="50"/>
    </row>
    <row r="53" spans="1:17" s="2" customFormat="1" ht="13.5" customHeight="1" x14ac:dyDescent="0.2">
      <c r="B53" s="51"/>
      <c r="I53" s="50"/>
      <c r="J53" s="51"/>
      <c r="Q53" s="50"/>
    </row>
    <row r="54" spans="1:17" s="2" customFormat="1" ht="13.5" customHeight="1" x14ac:dyDescent="0.2">
      <c r="B54" s="51"/>
      <c r="I54" s="50"/>
      <c r="J54" s="51"/>
      <c r="Q54" s="50"/>
    </row>
    <row r="55" spans="1:17" s="2" customFormat="1" ht="13.5" customHeight="1" x14ac:dyDescent="0.2">
      <c r="B55" s="51"/>
      <c r="I55" s="50"/>
      <c r="J55" s="51"/>
      <c r="Q55" s="50"/>
    </row>
    <row r="56" spans="1:17" s="2" customFormat="1" ht="13.5" customHeight="1" x14ac:dyDescent="0.2">
      <c r="B56" s="51"/>
      <c r="I56" s="50"/>
      <c r="J56" s="51"/>
      <c r="Q56" s="50"/>
    </row>
    <row r="57" spans="1:17" ht="13.5" customHeight="1" x14ac:dyDescent="0.2">
      <c r="A57" s="2"/>
      <c r="B57" s="51"/>
      <c r="C57" s="2"/>
      <c r="D57" s="2"/>
      <c r="E57" s="2"/>
      <c r="F57" s="2"/>
      <c r="G57" s="2"/>
      <c r="H57" s="2"/>
      <c r="I57" s="49"/>
      <c r="J57" s="51"/>
      <c r="K57" s="2"/>
      <c r="L57" s="2"/>
      <c r="M57" s="2"/>
      <c r="N57" s="2"/>
      <c r="O57" s="2"/>
      <c r="P57" s="2"/>
      <c r="Q57" s="49"/>
    </row>
    <row r="58" spans="1:17" ht="13.5" customHeight="1" thickBot="1" x14ac:dyDescent="0.25">
      <c r="A58" s="2"/>
      <c r="B58" s="59"/>
      <c r="C58" s="60"/>
      <c r="D58" s="60"/>
      <c r="E58" s="60"/>
      <c r="F58" s="60"/>
      <c r="G58" s="60"/>
      <c r="H58" s="60"/>
      <c r="I58" s="65"/>
      <c r="J58" s="59"/>
      <c r="K58" s="60"/>
      <c r="L58" s="60"/>
      <c r="M58" s="60"/>
      <c r="N58" s="60"/>
      <c r="O58" s="60"/>
      <c r="P58" s="60"/>
      <c r="Q58" s="65"/>
    </row>
    <row r="59" spans="1:17" ht="13.5" customHeight="1" thickBot="1" x14ac:dyDescent="0.25">
      <c r="A59" s="2"/>
      <c r="B59" s="236" t="s">
        <v>32</v>
      </c>
      <c r="C59" s="237"/>
      <c r="D59" s="237"/>
      <c r="E59" s="237"/>
      <c r="F59" s="237"/>
      <c r="G59" s="237"/>
      <c r="H59" s="237"/>
      <c r="I59" s="237"/>
      <c r="J59" s="237"/>
      <c r="K59" s="237"/>
      <c r="L59" s="237"/>
      <c r="M59" s="237"/>
      <c r="N59" s="237"/>
      <c r="O59" s="237"/>
      <c r="P59" s="237"/>
      <c r="Q59" s="238"/>
    </row>
    <row r="60" spans="1:17" ht="13.5" customHeight="1" x14ac:dyDescent="0.2">
      <c r="A60" s="2"/>
      <c r="B60" s="5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Q60" s="49"/>
    </row>
    <row r="61" spans="1:17" ht="13.5" customHeight="1" x14ac:dyDescent="0.2">
      <c r="A61" s="2"/>
      <c r="B61" s="5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Q61" s="49"/>
    </row>
    <row r="62" spans="1:17" ht="13.5" customHeight="1" x14ac:dyDescent="0.2">
      <c r="A62" s="2"/>
      <c r="B62" s="5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Q62" s="49"/>
    </row>
    <row r="63" spans="1:17" ht="13.5" customHeight="1" x14ac:dyDescent="0.2">
      <c r="A63" s="2"/>
      <c r="B63" s="66"/>
      <c r="N63" s="2"/>
      <c r="O63" s="2"/>
      <c r="Q63" s="49"/>
    </row>
    <row r="64" spans="1:17" ht="13.5" customHeight="1" x14ac:dyDescent="0.2">
      <c r="A64" s="2"/>
      <c r="B64" s="66"/>
      <c r="N64" s="2"/>
      <c r="O64" s="2"/>
      <c r="Q64" s="49"/>
    </row>
    <row r="65" spans="1:17" ht="13.5" customHeight="1" x14ac:dyDescent="0.2">
      <c r="A65" s="2"/>
      <c r="B65" s="66"/>
      <c r="N65" s="2"/>
      <c r="O65" s="2"/>
      <c r="Q65" s="49"/>
    </row>
    <row r="66" spans="1:17" ht="13.5" customHeight="1" x14ac:dyDescent="0.2">
      <c r="A66" s="2"/>
      <c r="B66" s="66"/>
      <c r="N66" s="2"/>
      <c r="O66" s="2"/>
      <c r="Q66" s="49"/>
    </row>
    <row r="67" spans="1:17" ht="13.5" customHeight="1" x14ac:dyDescent="0.2">
      <c r="A67" s="2"/>
      <c r="B67" s="66"/>
      <c r="N67" s="2"/>
      <c r="O67" s="2"/>
      <c r="Q67" s="49"/>
    </row>
    <row r="68" spans="1:17" ht="13.5" customHeight="1" x14ac:dyDescent="0.2">
      <c r="A68" s="2"/>
      <c r="B68" s="66"/>
      <c r="N68" s="2"/>
      <c r="O68" s="2"/>
      <c r="Q68" s="49"/>
    </row>
    <row r="69" spans="1:17" ht="13.5" customHeight="1" x14ac:dyDescent="0.2">
      <c r="A69" s="2"/>
      <c r="B69" s="66"/>
      <c r="N69" s="2"/>
      <c r="O69" s="2"/>
      <c r="Q69" s="49"/>
    </row>
    <row r="70" spans="1:17" ht="13.5" customHeight="1" x14ac:dyDescent="0.2">
      <c r="A70" s="2"/>
      <c r="B70" s="66"/>
      <c r="N70" s="2"/>
      <c r="O70" s="2"/>
      <c r="Q70" s="49"/>
    </row>
    <row r="71" spans="1:17" ht="13.5" customHeight="1" x14ac:dyDescent="0.2">
      <c r="A71" s="2"/>
      <c r="B71" s="66"/>
      <c r="N71" s="2"/>
      <c r="O71" s="2"/>
      <c r="Q71" s="49"/>
    </row>
    <row r="72" spans="1:17" ht="13.5" customHeight="1" x14ac:dyDescent="0.2">
      <c r="A72" s="2"/>
      <c r="B72" s="66"/>
      <c r="N72" s="2"/>
      <c r="O72" s="2"/>
      <c r="Q72" s="49"/>
    </row>
    <row r="73" spans="1:17" ht="13.5" customHeight="1" x14ac:dyDescent="0.2">
      <c r="A73" s="2"/>
      <c r="B73" s="66"/>
      <c r="N73" s="2"/>
      <c r="O73" s="2"/>
      <c r="Q73" s="49"/>
    </row>
    <row r="74" spans="1:17" ht="13.5" customHeight="1" x14ac:dyDescent="0.2">
      <c r="A74" s="2"/>
      <c r="B74" s="5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Q74" s="49"/>
    </row>
    <row r="75" spans="1:17" ht="13.5" customHeight="1" x14ac:dyDescent="0.2">
      <c r="A75" s="2"/>
      <c r="B75" s="5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Q75" s="49"/>
    </row>
    <row r="76" spans="1:17" ht="13.5" customHeight="1" x14ac:dyDescent="0.2">
      <c r="A76" s="2"/>
      <c r="B76" s="5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Q76" s="49"/>
    </row>
    <row r="77" spans="1:17" ht="13.5" customHeight="1" x14ac:dyDescent="0.2">
      <c r="A77" s="2"/>
      <c r="B77" s="5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Q77" s="49"/>
    </row>
    <row r="78" spans="1:17" ht="13.5" customHeight="1" x14ac:dyDescent="0.2">
      <c r="A78" s="2"/>
      <c r="B78" s="5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Q78" s="49"/>
    </row>
    <row r="79" spans="1:17" ht="13.5" customHeight="1" x14ac:dyDescent="0.2">
      <c r="A79" s="2"/>
      <c r="B79" s="5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Q79" s="49"/>
    </row>
    <row r="80" spans="1:17" ht="13.5" customHeight="1" x14ac:dyDescent="0.2">
      <c r="A80" s="2"/>
      <c r="B80" s="5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Q80" s="49"/>
    </row>
    <row r="81" spans="1:17" ht="13.5" customHeight="1" x14ac:dyDescent="0.2">
      <c r="A81" s="2"/>
      <c r="B81" s="5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Q81" s="49"/>
    </row>
    <row r="82" spans="1:17" ht="13.5" customHeight="1" x14ac:dyDescent="0.2">
      <c r="A82" s="2"/>
      <c r="B82" s="5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Q82" s="49"/>
    </row>
    <row r="83" spans="1:17" ht="13.5" customHeight="1" thickBot="1" x14ac:dyDescent="0.25">
      <c r="A83" s="2"/>
      <c r="B83" s="5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Q83" s="49"/>
    </row>
    <row r="84" spans="1:17" ht="13.5" thickBot="1" x14ac:dyDescent="0.25">
      <c r="B84" s="149" t="s">
        <v>33</v>
      </c>
      <c r="C84" s="150"/>
      <c r="D84" s="150"/>
      <c r="E84" s="150"/>
      <c r="F84" s="150"/>
      <c r="G84" s="150"/>
      <c r="H84" s="150"/>
      <c r="I84" s="150"/>
      <c r="J84" s="150"/>
      <c r="K84" s="150"/>
      <c r="L84" s="150"/>
      <c r="M84" s="150"/>
      <c r="N84" s="151"/>
      <c r="O84" s="151"/>
      <c r="P84" s="151"/>
      <c r="Q84" s="152"/>
    </row>
    <row r="85" spans="1:17" x14ac:dyDescent="0.2">
      <c r="B85" s="239"/>
      <c r="C85" s="240"/>
      <c r="D85" s="240"/>
      <c r="E85" s="240"/>
      <c r="F85" s="240"/>
      <c r="G85" s="240"/>
      <c r="H85" s="240"/>
      <c r="I85" s="240"/>
      <c r="J85" s="240"/>
      <c r="K85" s="240"/>
      <c r="L85" s="240"/>
      <c r="M85" s="240"/>
      <c r="N85" s="240"/>
      <c r="O85" s="240"/>
      <c r="P85" s="240"/>
      <c r="Q85" s="241"/>
    </row>
    <row r="86" spans="1:17" x14ac:dyDescent="0.2">
      <c r="B86" s="239"/>
      <c r="C86" s="240"/>
      <c r="D86" s="240"/>
      <c r="E86" s="240"/>
      <c r="F86" s="240"/>
      <c r="G86" s="240"/>
      <c r="H86" s="240"/>
      <c r="I86" s="240"/>
      <c r="J86" s="240"/>
      <c r="K86" s="240"/>
      <c r="L86" s="240"/>
      <c r="M86" s="240"/>
      <c r="N86" s="240"/>
      <c r="O86" s="240"/>
      <c r="P86" s="240"/>
      <c r="Q86" s="241"/>
    </row>
    <row r="87" spans="1:17" x14ac:dyDescent="0.2">
      <c r="B87" s="239"/>
      <c r="C87" s="240"/>
      <c r="D87" s="240"/>
      <c r="E87" s="240"/>
      <c r="F87" s="240"/>
      <c r="G87" s="240"/>
      <c r="H87" s="240"/>
      <c r="I87" s="240"/>
      <c r="J87" s="240"/>
      <c r="K87" s="240"/>
      <c r="L87" s="240"/>
      <c r="M87" s="240"/>
      <c r="N87" s="240"/>
      <c r="O87" s="240"/>
      <c r="P87" s="240"/>
      <c r="Q87" s="241"/>
    </row>
    <row r="88" spans="1:17" x14ac:dyDescent="0.2">
      <c r="B88" s="239"/>
      <c r="C88" s="240"/>
      <c r="D88" s="240"/>
      <c r="E88" s="240"/>
      <c r="F88" s="240"/>
      <c r="G88" s="240"/>
      <c r="H88" s="240"/>
      <c r="I88" s="240"/>
      <c r="J88" s="240"/>
      <c r="K88" s="240"/>
      <c r="L88" s="240"/>
      <c r="M88" s="240"/>
      <c r="N88" s="240"/>
      <c r="O88" s="240"/>
      <c r="P88" s="240"/>
      <c r="Q88" s="241"/>
    </row>
    <row r="89" spans="1:17" ht="13.5" thickBot="1" x14ac:dyDescent="0.25">
      <c r="B89" s="242"/>
      <c r="C89" s="243"/>
      <c r="D89" s="243"/>
      <c r="E89" s="243"/>
      <c r="F89" s="243"/>
      <c r="G89" s="243"/>
      <c r="H89" s="243"/>
      <c r="I89" s="243"/>
      <c r="J89" s="243"/>
      <c r="K89" s="243"/>
      <c r="L89" s="243"/>
      <c r="M89" s="243"/>
      <c r="N89" s="243"/>
      <c r="O89" s="243"/>
      <c r="P89" s="243"/>
      <c r="Q89" s="244"/>
    </row>
  </sheetData>
  <mergeCells count="23">
    <mergeCell ref="B38:Q38"/>
    <mergeCell ref="B59:Q59"/>
    <mergeCell ref="B85:Q89"/>
    <mergeCell ref="B7:E7"/>
    <mergeCell ref="J8:M8"/>
    <mergeCell ref="J7:M7"/>
    <mergeCell ref="F8:I8"/>
    <mergeCell ref="F7:I7"/>
    <mergeCell ref="B8:E8"/>
    <mergeCell ref="N7:Q7"/>
    <mergeCell ref="N8:Q8"/>
    <mergeCell ref="B11:Q11"/>
    <mergeCell ref="B9:E9"/>
    <mergeCell ref="N9:Q9"/>
    <mergeCell ref="B10:E10"/>
    <mergeCell ref="F9:I9"/>
    <mergeCell ref="I32:J34"/>
    <mergeCell ref="J9:M9"/>
    <mergeCell ref="J10:M10"/>
    <mergeCell ref="N10:Q10"/>
    <mergeCell ref="F15:G17"/>
    <mergeCell ref="L20:M22"/>
    <mergeCell ref="F10:I10"/>
  </mergeCells>
  <hyperlinks>
    <hyperlink ref="A16" r:id="rId1" display="http://maps.google.co.uk/maps?hl=en&amp;safe=off&amp;q=(&quot;E30&quot;,&quot;E31&quot;&amp;cr=countryUK|countryGB&amp;um=1&amp;ie=UTF-8&amp;sa=N&amp;tab=wl" xr:uid="{00000000-0004-0000-0400-000000000000}"/>
  </hyperlinks>
  <pageMargins left="0.70866141732283472" right="0.70866141732283472" top="0.74803149606299213" bottom="0.74803149606299213" header="0.31496062992125984" footer="0.31496062992125984"/>
  <pageSetup paperSize="9" scale="62" orientation="portrait" r:id="rId2"/>
  <headerFooter>
    <oddFooter>&amp;L&amp;"Tahoma,Bold"www.intelligent-data-collection.com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V412"/>
  <sheetViews>
    <sheetView view="pageBreakPreview" zoomScale="80" zoomScaleNormal="100" zoomScaleSheetLayoutView="80" workbookViewId="0"/>
  </sheetViews>
  <sheetFormatPr defaultRowHeight="12.75" x14ac:dyDescent="0.2"/>
  <cols>
    <col min="1" max="1" width="12.140625" style="9" customWidth="1"/>
    <col min="2" max="28" width="9.7109375" style="9" customWidth="1"/>
    <col min="29" max="29" width="12" style="9" customWidth="1"/>
    <col min="30" max="47" width="9.85546875" style="9" customWidth="1"/>
    <col min="48" max="48" width="9.7109375" style="9" customWidth="1"/>
    <col min="49" max="16384" width="9.140625" style="9"/>
  </cols>
  <sheetData>
    <row r="1" spans="1:47" s="6" customFormat="1" ht="27.75" customHeight="1" x14ac:dyDescent="0.2">
      <c r="A1" s="95" t="s">
        <v>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5" t="s">
        <v>5</v>
      </c>
      <c r="AD1" s="95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</row>
    <row r="2" spans="1:47" s="6" customFormat="1" ht="13.5" customHeight="1" x14ac:dyDescent="0.2">
      <c r="A2" s="98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5"/>
      <c r="AD2" s="95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</row>
    <row r="3" spans="1:47" s="6" customFormat="1" ht="13.5" customHeight="1" x14ac:dyDescent="0.2">
      <c r="A3" s="100" t="s">
        <v>26</v>
      </c>
      <c r="B3" s="99"/>
      <c r="C3" s="99" t="str">
        <f>'Internal Control-Check Sheet'!G3</f>
        <v>Bristol CC</v>
      </c>
      <c r="D3" s="99"/>
      <c r="E3" s="99"/>
      <c r="F3" s="100" t="s">
        <v>14</v>
      </c>
      <c r="G3" s="99"/>
      <c r="H3" s="101" t="str">
        <f>'Internal Control-Check Sheet'!L3</f>
        <v>11.06.2024</v>
      </c>
      <c r="I3" s="99"/>
      <c r="J3" s="102"/>
      <c r="K3" s="99"/>
      <c r="L3" s="99"/>
      <c r="M3" s="99"/>
      <c r="N3" s="99"/>
      <c r="O3" s="99"/>
      <c r="P3" s="99"/>
      <c r="Q3" s="102"/>
      <c r="R3" s="97"/>
      <c r="S3" s="97"/>
      <c r="T3" s="102"/>
      <c r="U3" s="97"/>
      <c r="V3" s="96"/>
      <c r="W3" s="97"/>
      <c r="X3" s="102"/>
      <c r="Y3" s="99"/>
      <c r="Z3" s="99"/>
      <c r="AA3" s="99"/>
      <c r="AB3" s="99"/>
      <c r="AC3" s="100" t="s">
        <v>26</v>
      </c>
      <c r="AD3" s="99"/>
      <c r="AE3" s="99" t="str">
        <f>$C$3</f>
        <v>Bristol CC</v>
      </c>
      <c r="AF3" s="99"/>
      <c r="AG3" s="99"/>
      <c r="AH3" s="100" t="s">
        <v>14</v>
      </c>
      <c r="AI3" s="99"/>
      <c r="AJ3" s="101" t="str">
        <f>$H$3</f>
        <v>11.06.2024</v>
      </c>
      <c r="AK3" s="96"/>
      <c r="AL3" s="99"/>
      <c r="AM3" s="97"/>
      <c r="AN3" s="99"/>
      <c r="AO3" s="99"/>
      <c r="AP3" s="99"/>
      <c r="AQ3" s="97"/>
      <c r="AR3" s="97"/>
      <c r="AS3" s="97"/>
      <c r="AT3" s="97"/>
      <c r="AU3" s="97"/>
    </row>
    <row r="4" spans="1:47" s="6" customFormat="1" ht="13.5" customHeight="1" x14ac:dyDescent="0.2">
      <c r="A4" s="100" t="s">
        <v>11</v>
      </c>
      <c r="B4" s="99"/>
      <c r="C4" s="99" t="str">
        <f>'Internal Control-Check Sheet'!G4</f>
        <v>ID-0524-0183</v>
      </c>
      <c r="D4" s="99"/>
      <c r="E4" s="99"/>
      <c r="F4" s="100" t="s">
        <v>10</v>
      </c>
      <c r="G4" s="99"/>
      <c r="H4" s="101" t="str">
        <f>'Internal Control-Check Sheet'!L4</f>
        <v>Dean Lane / B3120 Cannon Street / B3120 North Street</v>
      </c>
      <c r="I4" s="99"/>
      <c r="J4" s="102"/>
      <c r="K4" s="99"/>
      <c r="L4" s="99"/>
      <c r="M4" s="103"/>
      <c r="N4" s="103" t="s">
        <v>45</v>
      </c>
      <c r="O4" s="99" t="str">
        <f>'Internal Control-Check Sheet'!F9</f>
        <v>Dean Lane (E)</v>
      </c>
      <c r="P4" s="99"/>
      <c r="Q4" s="96"/>
      <c r="R4" s="97"/>
      <c r="S4" s="97"/>
      <c r="T4" s="96"/>
      <c r="U4" s="96"/>
      <c r="V4" s="96"/>
      <c r="W4" s="97"/>
      <c r="X4" s="102"/>
      <c r="Y4" s="99"/>
      <c r="Z4" s="99"/>
      <c r="AA4" s="99"/>
      <c r="AB4" s="99"/>
      <c r="AC4" s="100" t="s">
        <v>11</v>
      </c>
      <c r="AD4" s="99"/>
      <c r="AE4" s="99" t="str">
        <f>$C$4</f>
        <v>ID-0524-0183</v>
      </c>
      <c r="AF4" s="99"/>
      <c r="AG4" s="99"/>
      <c r="AH4" s="100" t="s">
        <v>10</v>
      </c>
      <c r="AI4" s="99"/>
      <c r="AJ4" s="101" t="str">
        <f>$H$4</f>
        <v>Dean Lane / B3120 Cannon Street / B3120 North Street</v>
      </c>
      <c r="AK4" s="96"/>
      <c r="AL4" s="99"/>
      <c r="AM4" s="97"/>
      <c r="AN4" s="99"/>
      <c r="AO4" s="97"/>
      <c r="AP4" s="103"/>
      <c r="AQ4" s="99"/>
      <c r="AR4" s="97"/>
      <c r="AS4" s="97"/>
      <c r="AT4" s="97"/>
      <c r="AU4" s="97"/>
    </row>
    <row r="5" spans="1:47" s="6" customFormat="1" ht="13.5" customHeight="1" x14ac:dyDescent="0.2">
      <c r="A5" s="100" t="s">
        <v>9</v>
      </c>
      <c r="B5" s="99"/>
      <c r="C5" s="99" t="str">
        <f>'Internal Control-Check Sheet'!G5</f>
        <v>Site 6</v>
      </c>
      <c r="D5" s="99"/>
      <c r="E5" s="99"/>
      <c r="F5" s="100" t="s">
        <v>15</v>
      </c>
      <c r="G5" s="99"/>
      <c r="H5" s="101" t="str">
        <f>'Internal Control-Check Sheet'!L5</f>
        <v>3-arm Roundabout</v>
      </c>
      <c r="I5" s="99"/>
      <c r="J5" s="102"/>
      <c r="K5" s="99"/>
      <c r="L5" s="99"/>
      <c r="M5" s="103"/>
      <c r="N5" s="103" t="s">
        <v>46</v>
      </c>
      <c r="O5" s="99" t="str">
        <f>'Internal Control-Check Sheet'!F10</f>
        <v>B3120 Cannon Street (S)</v>
      </c>
      <c r="P5" s="99"/>
      <c r="Q5" s="96"/>
      <c r="R5" s="103" t="s">
        <v>47</v>
      </c>
      <c r="S5" s="99" t="str">
        <f>'Internal Control-Check Sheet'!F11</f>
        <v>B3120 North Street (W)</v>
      </c>
      <c r="T5" s="96"/>
      <c r="U5" s="99"/>
      <c r="V5" s="96"/>
      <c r="W5" s="97"/>
      <c r="X5" s="102"/>
      <c r="Y5" s="99"/>
      <c r="Z5" s="99"/>
      <c r="AA5" s="99"/>
      <c r="AB5" s="99"/>
      <c r="AC5" s="100" t="s">
        <v>9</v>
      </c>
      <c r="AD5" s="99"/>
      <c r="AE5" s="99" t="str">
        <f>$C$5</f>
        <v>Site 6</v>
      </c>
      <c r="AF5" s="99"/>
      <c r="AG5" s="99"/>
      <c r="AH5" s="100" t="s">
        <v>15</v>
      </c>
      <c r="AI5" s="99"/>
      <c r="AJ5" s="101" t="str">
        <f>$H$5</f>
        <v>3-arm Roundabout</v>
      </c>
      <c r="AK5" s="96"/>
      <c r="AL5" s="99"/>
      <c r="AM5" s="97"/>
      <c r="AN5" s="99"/>
      <c r="AO5" s="97"/>
      <c r="AP5" s="103"/>
      <c r="AQ5" s="99"/>
      <c r="AR5" s="97"/>
      <c r="AS5" s="97"/>
      <c r="AT5" s="97"/>
      <c r="AU5" s="97"/>
    </row>
    <row r="6" spans="1:47" ht="13.5" customHeight="1" thickBot="1" x14ac:dyDescent="0.25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7"/>
    </row>
    <row r="7" spans="1:47" ht="13.5" customHeight="1" thickTop="1" thickBot="1" x14ac:dyDescent="0.25">
      <c r="B7" s="251" t="s">
        <v>79</v>
      </c>
      <c r="C7" s="252"/>
      <c r="D7" s="252"/>
      <c r="E7" s="252"/>
      <c r="F7" s="252"/>
      <c r="G7" s="252"/>
      <c r="H7" s="252"/>
      <c r="I7" s="252"/>
      <c r="J7" s="253"/>
      <c r="K7" s="251" t="s">
        <v>34</v>
      </c>
      <c r="L7" s="252"/>
      <c r="M7" s="252"/>
      <c r="N7" s="252"/>
      <c r="O7" s="252"/>
      <c r="P7" s="252"/>
      <c r="Q7" s="252"/>
      <c r="R7" s="252"/>
      <c r="S7" s="253"/>
      <c r="T7" s="251" t="s">
        <v>35</v>
      </c>
      <c r="U7" s="252"/>
      <c r="V7" s="252"/>
      <c r="W7" s="252"/>
      <c r="X7" s="252"/>
      <c r="Y7" s="252"/>
      <c r="Z7" s="252"/>
      <c r="AA7" s="252"/>
      <c r="AB7" s="253"/>
      <c r="AD7" s="251" t="s">
        <v>85</v>
      </c>
      <c r="AE7" s="252"/>
      <c r="AF7" s="252"/>
      <c r="AG7" s="252"/>
      <c r="AH7" s="252"/>
      <c r="AI7" s="252"/>
      <c r="AJ7" s="252"/>
      <c r="AK7" s="252"/>
      <c r="AL7" s="253"/>
      <c r="AM7" s="251" t="s">
        <v>40</v>
      </c>
      <c r="AN7" s="252"/>
      <c r="AO7" s="252"/>
      <c r="AP7" s="252"/>
      <c r="AQ7" s="252"/>
      <c r="AR7" s="252"/>
      <c r="AS7" s="252"/>
      <c r="AT7" s="252"/>
      <c r="AU7" s="253"/>
    </row>
    <row r="8" spans="1:47" ht="27" thickTop="1" thickBot="1" x14ac:dyDescent="0.25">
      <c r="A8" s="35" t="s">
        <v>0</v>
      </c>
      <c r="B8" s="10" t="s">
        <v>141</v>
      </c>
      <c r="C8" s="10" t="s">
        <v>8</v>
      </c>
      <c r="D8" s="10" t="s">
        <v>142</v>
      </c>
      <c r="E8" s="10" t="s">
        <v>143</v>
      </c>
      <c r="F8" s="10" t="s">
        <v>144</v>
      </c>
      <c r="G8" s="10" t="s">
        <v>7</v>
      </c>
      <c r="H8" s="10" t="s">
        <v>2</v>
      </c>
      <c r="I8" s="10" t="s">
        <v>145</v>
      </c>
      <c r="J8" s="10" t="s">
        <v>6</v>
      </c>
      <c r="K8" s="10" t="s">
        <v>141</v>
      </c>
      <c r="L8" s="10" t="s">
        <v>8</v>
      </c>
      <c r="M8" s="10" t="s">
        <v>142</v>
      </c>
      <c r="N8" s="10" t="s">
        <v>143</v>
      </c>
      <c r="O8" s="10" t="s">
        <v>144</v>
      </c>
      <c r="P8" s="10" t="s">
        <v>7</v>
      </c>
      <c r="Q8" s="10" t="s">
        <v>2</v>
      </c>
      <c r="R8" s="10" t="s">
        <v>145</v>
      </c>
      <c r="S8" s="10" t="s">
        <v>6</v>
      </c>
      <c r="T8" s="10" t="s">
        <v>141</v>
      </c>
      <c r="U8" s="10" t="s">
        <v>8</v>
      </c>
      <c r="V8" s="10" t="s">
        <v>142</v>
      </c>
      <c r="W8" s="10" t="s">
        <v>143</v>
      </c>
      <c r="X8" s="10" t="s">
        <v>144</v>
      </c>
      <c r="Y8" s="10" t="s">
        <v>7</v>
      </c>
      <c r="Z8" s="10" t="s">
        <v>2</v>
      </c>
      <c r="AA8" s="10" t="s">
        <v>145</v>
      </c>
      <c r="AB8" s="10" t="s">
        <v>6</v>
      </c>
      <c r="AC8" s="35" t="s">
        <v>0</v>
      </c>
      <c r="AD8" s="10" t="s">
        <v>141</v>
      </c>
      <c r="AE8" s="10" t="s">
        <v>8</v>
      </c>
      <c r="AF8" s="10" t="s">
        <v>142</v>
      </c>
      <c r="AG8" s="10" t="s">
        <v>143</v>
      </c>
      <c r="AH8" s="10" t="s">
        <v>144</v>
      </c>
      <c r="AI8" s="10" t="s">
        <v>7</v>
      </c>
      <c r="AJ8" s="10" t="s">
        <v>2</v>
      </c>
      <c r="AK8" s="10" t="s">
        <v>145</v>
      </c>
      <c r="AL8" s="10" t="s">
        <v>6</v>
      </c>
      <c r="AM8" s="10" t="s">
        <v>141</v>
      </c>
      <c r="AN8" s="10" t="s">
        <v>8</v>
      </c>
      <c r="AO8" s="10" t="s">
        <v>142</v>
      </c>
      <c r="AP8" s="10" t="s">
        <v>143</v>
      </c>
      <c r="AQ8" s="10" t="s">
        <v>144</v>
      </c>
      <c r="AR8" s="10" t="s">
        <v>7</v>
      </c>
      <c r="AS8" s="10" t="s">
        <v>2</v>
      </c>
      <c r="AT8" s="10" t="s">
        <v>145</v>
      </c>
      <c r="AU8" s="10" t="s">
        <v>6</v>
      </c>
    </row>
    <row r="9" spans="1:47" ht="13.5" customHeight="1" thickTop="1" x14ac:dyDescent="0.2">
      <c r="A9" s="11">
        <f>'Internal Control-Check Sheet'!F27</f>
        <v>0.29166666666666669</v>
      </c>
      <c r="B9" s="25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46">
        <f t="shared" ref="J9:J56" si="0">SUM(B9:I9)</f>
        <v>0</v>
      </c>
      <c r="K9" s="25">
        <v>8</v>
      </c>
      <c r="L9" s="25">
        <v>2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46">
        <f t="shared" ref="S9:S56" si="1">SUM(K9:R9)</f>
        <v>10</v>
      </c>
      <c r="T9" s="25">
        <v>13</v>
      </c>
      <c r="U9" s="25">
        <v>3</v>
      </c>
      <c r="V9" s="25">
        <v>0</v>
      </c>
      <c r="W9" s="25">
        <v>0</v>
      </c>
      <c r="X9" s="25">
        <v>0</v>
      </c>
      <c r="Y9" s="25">
        <v>0</v>
      </c>
      <c r="Z9" s="25">
        <v>0</v>
      </c>
      <c r="AA9" s="25">
        <v>0</v>
      </c>
      <c r="AB9" s="46">
        <f t="shared" ref="AB9:AB56" si="2">SUM(T9:AA9)</f>
        <v>16</v>
      </c>
      <c r="AC9" s="11">
        <f>A9</f>
        <v>0.29166666666666669</v>
      </c>
      <c r="AD9" s="20">
        <f>B9+K9+T9</f>
        <v>21</v>
      </c>
      <c r="AE9" s="20">
        <f t="shared" ref="AE9" si="3">C9+L9+U9</f>
        <v>5</v>
      </c>
      <c r="AF9" s="20">
        <f t="shared" ref="AF9" si="4">D9+M9+V9</f>
        <v>0</v>
      </c>
      <c r="AG9" s="20">
        <f t="shared" ref="AG9" si="5">E9+N9+W9</f>
        <v>0</v>
      </c>
      <c r="AH9" s="20">
        <f t="shared" ref="AH9" si="6">F9+O9+X9</f>
        <v>0</v>
      </c>
      <c r="AI9" s="20">
        <f t="shared" ref="AI9:AJ9" si="7">G9+P9+Y9</f>
        <v>0</v>
      </c>
      <c r="AJ9" s="20">
        <f t="shared" si="7"/>
        <v>0</v>
      </c>
      <c r="AK9" s="20">
        <f t="shared" ref="AK9" si="8">I9+R9+AA9</f>
        <v>0</v>
      </c>
      <c r="AL9" s="46">
        <f t="shared" ref="AL9" si="9">SUM(AD9:AK9)</f>
        <v>26</v>
      </c>
      <c r="AM9" s="20">
        <f t="shared" ref="AM9:AM56" si="10">B9+K112+T215</f>
        <v>86</v>
      </c>
      <c r="AN9" s="20">
        <f t="shared" ref="AN9:AN56" si="11">C9+L112+U215</f>
        <v>20</v>
      </c>
      <c r="AO9" s="20">
        <f t="shared" ref="AO9:AO56" si="12">D9+M112+V215</f>
        <v>1</v>
      </c>
      <c r="AP9" s="20">
        <f t="shared" ref="AP9:AP56" si="13">E9+N112+W215</f>
        <v>0</v>
      </c>
      <c r="AQ9" s="20">
        <f t="shared" ref="AQ9:AQ56" si="14">F9+O112+X215</f>
        <v>0</v>
      </c>
      <c r="AR9" s="20">
        <f t="shared" ref="AR9:AR56" si="15">G9+P112+Y215</f>
        <v>4</v>
      </c>
      <c r="AS9" s="20">
        <f t="shared" ref="AS9:AS56" si="16">H9+Q112+Z215</f>
        <v>11</v>
      </c>
      <c r="AT9" s="20">
        <f t="shared" ref="AT9:AT56" si="17">I9+R112+AA215</f>
        <v>0</v>
      </c>
      <c r="AU9" s="46">
        <f t="shared" ref="AU9" si="18">SUM(AM9:AT9)</f>
        <v>122</v>
      </c>
    </row>
    <row r="10" spans="1:47" ht="13.5" customHeight="1" x14ac:dyDescent="0.2">
      <c r="A10" s="14">
        <f>A9+'Internal Control-Check Sheet'!$H$27</f>
        <v>0.30208333333333337</v>
      </c>
      <c r="B10" s="25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46">
        <f t="shared" si="0"/>
        <v>0</v>
      </c>
      <c r="K10" s="25">
        <v>12</v>
      </c>
      <c r="L10" s="25">
        <v>2</v>
      </c>
      <c r="M10" s="25">
        <v>0</v>
      </c>
      <c r="N10" s="25">
        <v>0</v>
      </c>
      <c r="O10" s="25">
        <v>1</v>
      </c>
      <c r="P10" s="25">
        <v>0</v>
      </c>
      <c r="Q10" s="25">
        <v>3</v>
      </c>
      <c r="R10" s="25">
        <v>0</v>
      </c>
      <c r="S10" s="46">
        <f t="shared" si="1"/>
        <v>18</v>
      </c>
      <c r="T10" s="25">
        <v>4</v>
      </c>
      <c r="U10" s="25">
        <v>1</v>
      </c>
      <c r="V10" s="25">
        <v>1</v>
      </c>
      <c r="W10" s="25">
        <v>0</v>
      </c>
      <c r="X10" s="25">
        <v>0</v>
      </c>
      <c r="Y10" s="25">
        <v>0</v>
      </c>
      <c r="Z10" s="25">
        <v>1</v>
      </c>
      <c r="AA10" s="25">
        <v>1</v>
      </c>
      <c r="AB10" s="46">
        <f t="shared" si="2"/>
        <v>8</v>
      </c>
      <c r="AC10" s="14">
        <f t="shared" ref="AC10:AC56" si="19">A10</f>
        <v>0.30208333333333337</v>
      </c>
      <c r="AD10" s="12">
        <f t="shared" ref="AD10:AD56" si="20">B10+K10+T10</f>
        <v>16</v>
      </c>
      <c r="AE10" s="12">
        <f t="shared" ref="AE10:AE56" si="21">C10+L10+U10</f>
        <v>3</v>
      </c>
      <c r="AF10" s="12">
        <f t="shared" ref="AF10:AF56" si="22">D10+M10+V10</f>
        <v>1</v>
      </c>
      <c r="AG10" s="12">
        <f t="shared" ref="AG10:AG56" si="23">E10+N10+W10</f>
        <v>0</v>
      </c>
      <c r="AH10" s="12">
        <f t="shared" ref="AH10:AH56" si="24">F10+O10+X10</f>
        <v>1</v>
      </c>
      <c r="AI10" s="12">
        <f t="shared" ref="AI10:AJ56" si="25">G10+P10+Y10</f>
        <v>0</v>
      </c>
      <c r="AJ10" s="12">
        <f t="shared" si="25"/>
        <v>4</v>
      </c>
      <c r="AK10" s="12">
        <f t="shared" ref="AK10:AK56" si="26">I10+R10+AA10</f>
        <v>1</v>
      </c>
      <c r="AL10" s="46">
        <f t="shared" ref="AL10:AL56" si="27">SUM(AD10:AK10)</f>
        <v>26</v>
      </c>
      <c r="AM10" s="12">
        <f t="shared" si="10"/>
        <v>113</v>
      </c>
      <c r="AN10" s="12">
        <f t="shared" si="11"/>
        <v>31</v>
      </c>
      <c r="AO10" s="12">
        <f t="shared" si="12"/>
        <v>4</v>
      </c>
      <c r="AP10" s="12">
        <f t="shared" si="13"/>
        <v>0</v>
      </c>
      <c r="AQ10" s="12">
        <f t="shared" si="14"/>
        <v>0</v>
      </c>
      <c r="AR10" s="12">
        <f t="shared" si="15"/>
        <v>0</v>
      </c>
      <c r="AS10" s="12">
        <f t="shared" si="16"/>
        <v>10</v>
      </c>
      <c r="AT10" s="12">
        <f t="shared" si="17"/>
        <v>1</v>
      </c>
      <c r="AU10" s="46">
        <f t="shared" ref="AU10:AU56" si="28">SUM(AM10:AT10)</f>
        <v>159</v>
      </c>
    </row>
    <row r="11" spans="1:47" ht="13.5" customHeight="1" x14ac:dyDescent="0.2">
      <c r="A11" s="14">
        <f>A10+'Internal Control-Check Sheet'!$H$27</f>
        <v>0.31250000000000006</v>
      </c>
      <c r="B11" s="25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46">
        <f t="shared" si="0"/>
        <v>0</v>
      </c>
      <c r="K11" s="25">
        <v>9</v>
      </c>
      <c r="L11" s="25">
        <v>2</v>
      </c>
      <c r="M11" s="25">
        <v>1</v>
      </c>
      <c r="N11" s="25">
        <v>0</v>
      </c>
      <c r="O11" s="25">
        <v>1</v>
      </c>
      <c r="P11" s="25">
        <v>1</v>
      </c>
      <c r="Q11" s="25">
        <v>2</v>
      </c>
      <c r="R11" s="25">
        <v>0</v>
      </c>
      <c r="S11" s="46">
        <f t="shared" si="1"/>
        <v>16</v>
      </c>
      <c r="T11" s="25">
        <v>7</v>
      </c>
      <c r="U11" s="25">
        <v>3</v>
      </c>
      <c r="V11" s="25">
        <v>0</v>
      </c>
      <c r="W11" s="25">
        <v>0</v>
      </c>
      <c r="X11" s="25">
        <v>0</v>
      </c>
      <c r="Y11" s="25">
        <v>0</v>
      </c>
      <c r="Z11" s="25">
        <v>3</v>
      </c>
      <c r="AA11" s="25">
        <v>1</v>
      </c>
      <c r="AB11" s="46">
        <f t="shared" si="2"/>
        <v>14</v>
      </c>
      <c r="AC11" s="14">
        <f t="shared" si="19"/>
        <v>0.31250000000000006</v>
      </c>
      <c r="AD11" s="12">
        <f t="shared" si="20"/>
        <v>16</v>
      </c>
      <c r="AE11" s="12">
        <f t="shared" si="21"/>
        <v>5</v>
      </c>
      <c r="AF11" s="12">
        <f t="shared" si="22"/>
        <v>1</v>
      </c>
      <c r="AG11" s="12">
        <f t="shared" si="23"/>
        <v>0</v>
      </c>
      <c r="AH11" s="12">
        <f t="shared" si="24"/>
        <v>1</v>
      </c>
      <c r="AI11" s="12">
        <f t="shared" si="25"/>
        <v>1</v>
      </c>
      <c r="AJ11" s="12">
        <f t="shared" si="25"/>
        <v>5</v>
      </c>
      <c r="AK11" s="12">
        <f t="shared" si="26"/>
        <v>1</v>
      </c>
      <c r="AL11" s="46">
        <f t="shared" si="27"/>
        <v>30</v>
      </c>
      <c r="AM11" s="12">
        <f t="shared" si="10"/>
        <v>123</v>
      </c>
      <c r="AN11" s="12">
        <f t="shared" si="11"/>
        <v>35</v>
      </c>
      <c r="AO11" s="12">
        <f t="shared" si="12"/>
        <v>2</v>
      </c>
      <c r="AP11" s="12">
        <f t="shared" si="13"/>
        <v>0</v>
      </c>
      <c r="AQ11" s="12">
        <f t="shared" si="14"/>
        <v>0</v>
      </c>
      <c r="AR11" s="12">
        <f t="shared" si="15"/>
        <v>1</v>
      </c>
      <c r="AS11" s="12">
        <f t="shared" si="16"/>
        <v>14</v>
      </c>
      <c r="AT11" s="12">
        <f t="shared" si="17"/>
        <v>0</v>
      </c>
      <c r="AU11" s="46">
        <f t="shared" si="28"/>
        <v>175</v>
      </c>
    </row>
    <row r="12" spans="1:47" ht="13.5" customHeight="1" x14ac:dyDescent="0.2">
      <c r="A12" s="14">
        <f>A11+'Internal Control-Check Sheet'!$H$27</f>
        <v>0.32291666666666674</v>
      </c>
      <c r="B12" s="25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46">
        <f t="shared" si="0"/>
        <v>0</v>
      </c>
      <c r="K12" s="25">
        <v>20</v>
      </c>
      <c r="L12" s="25">
        <v>2</v>
      </c>
      <c r="M12" s="25">
        <v>0</v>
      </c>
      <c r="N12" s="25">
        <v>0</v>
      </c>
      <c r="O12" s="25">
        <v>1</v>
      </c>
      <c r="P12" s="25">
        <v>0</v>
      </c>
      <c r="Q12" s="25">
        <v>1</v>
      </c>
      <c r="R12" s="25">
        <v>1</v>
      </c>
      <c r="S12" s="46">
        <f t="shared" si="1"/>
        <v>25</v>
      </c>
      <c r="T12" s="25">
        <v>8</v>
      </c>
      <c r="U12" s="25">
        <v>1</v>
      </c>
      <c r="V12" s="25">
        <v>0</v>
      </c>
      <c r="W12" s="25">
        <v>0</v>
      </c>
      <c r="X12" s="25">
        <v>1</v>
      </c>
      <c r="Y12" s="25">
        <v>0</v>
      </c>
      <c r="Z12" s="25">
        <v>2</v>
      </c>
      <c r="AA12" s="25">
        <v>1</v>
      </c>
      <c r="AB12" s="46">
        <f t="shared" si="2"/>
        <v>13</v>
      </c>
      <c r="AC12" s="14">
        <f t="shared" si="19"/>
        <v>0.32291666666666674</v>
      </c>
      <c r="AD12" s="12">
        <f t="shared" si="20"/>
        <v>28</v>
      </c>
      <c r="AE12" s="12">
        <f t="shared" si="21"/>
        <v>3</v>
      </c>
      <c r="AF12" s="12">
        <f t="shared" si="22"/>
        <v>0</v>
      </c>
      <c r="AG12" s="12">
        <f t="shared" si="23"/>
        <v>0</v>
      </c>
      <c r="AH12" s="12">
        <f t="shared" si="24"/>
        <v>2</v>
      </c>
      <c r="AI12" s="12">
        <f t="shared" si="25"/>
        <v>0</v>
      </c>
      <c r="AJ12" s="12">
        <f t="shared" si="25"/>
        <v>3</v>
      </c>
      <c r="AK12" s="12">
        <f t="shared" si="26"/>
        <v>2</v>
      </c>
      <c r="AL12" s="46">
        <f t="shared" si="27"/>
        <v>38</v>
      </c>
      <c r="AM12" s="12">
        <f t="shared" si="10"/>
        <v>137</v>
      </c>
      <c r="AN12" s="12">
        <f t="shared" si="11"/>
        <v>33</v>
      </c>
      <c r="AO12" s="12">
        <f t="shared" si="12"/>
        <v>5</v>
      </c>
      <c r="AP12" s="12">
        <f t="shared" si="13"/>
        <v>0</v>
      </c>
      <c r="AQ12" s="12">
        <f t="shared" si="14"/>
        <v>0</v>
      </c>
      <c r="AR12" s="12">
        <f t="shared" si="15"/>
        <v>3</v>
      </c>
      <c r="AS12" s="12">
        <f t="shared" si="16"/>
        <v>16</v>
      </c>
      <c r="AT12" s="12">
        <f t="shared" si="17"/>
        <v>0</v>
      </c>
      <c r="AU12" s="46">
        <f t="shared" si="28"/>
        <v>194</v>
      </c>
    </row>
    <row r="13" spans="1:47" ht="13.5" customHeight="1" x14ac:dyDescent="0.2">
      <c r="A13" s="14">
        <f>A12+'Internal Control-Check Sheet'!$H$27</f>
        <v>0.33333333333333343</v>
      </c>
      <c r="B13" s="25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46">
        <f t="shared" si="0"/>
        <v>0</v>
      </c>
      <c r="K13" s="25">
        <v>15</v>
      </c>
      <c r="L13" s="25">
        <v>3</v>
      </c>
      <c r="M13" s="25">
        <v>0</v>
      </c>
      <c r="N13" s="25">
        <v>0</v>
      </c>
      <c r="O13" s="25">
        <v>0</v>
      </c>
      <c r="P13" s="25">
        <v>0</v>
      </c>
      <c r="Q13" s="25">
        <v>4</v>
      </c>
      <c r="R13" s="25">
        <v>1</v>
      </c>
      <c r="S13" s="46">
        <f t="shared" si="1"/>
        <v>23</v>
      </c>
      <c r="T13" s="25">
        <v>14</v>
      </c>
      <c r="U13" s="25">
        <v>3</v>
      </c>
      <c r="V13" s="25">
        <v>0</v>
      </c>
      <c r="W13" s="25">
        <v>0</v>
      </c>
      <c r="X13" s="25">
        <v>0</v>
      </c>
      <c r="Y13" s="25">
        <v>0</v>
      </c>
      <c r="Z13" s="25">
        <v>2</v>
      </c>
      <c r="AA13" s="25">
        <v>0</v>
      </c>
      <c r="AB13" s="46">
        <f t="shared" si="2"/>
        <v>19</v>
      </c>
      <c r="AC13" s="14">
        <f t="shared" si="19"/>
        <v>0.33333333333333343</v>
      </c>
      <c r="AD13" s="12">
        <f t="shared" si="20"/>
        <v>29</v>
      </c>
      <c r="AE13" s="12">
        <f t="shared" si="21"/>
        <v>6</v>
      </c>
      <c r="AF13" s="12">
        <f t="shared" si="22"/>
        <v>0</v>
      </c>
      <c r="AG13" s="12">
        <f t="shared" si="23"/>
        <v>0</v>
      </c>
      <c r="AH13" s="12">
        <f t="shared" si="24"/>
        <v>0</v>
      </c>
      <c r="AI13" s="12">
        <f t="shared" si="25"/>
        <v>0</v>
      </c>
      <c r="AJ13" s="12">
        <f t="shared" si="25"/>
        <v>6</v>
      </c>
      <c r="AK13" s="12">
        <f t="shared" si="26"/>
        <v>1</v>
      </c>
      <c r="AL13" s="46">
        <f t="shared" si="27"/>
        <v>42</v>
      </c>
      <c r="AM13" s="12">
        <f t="shared" si="10"/>
        <v>150</v>
      </c>
      <c r="AN13" s="12">
        <f t="shared" si="11"/>
        <v>36</v>
      </c>
      <c r="AO13" s="12">
        <f t="shared" si="12"/>
        <v>2</v>
      </c>
      <c r="AP13" s="12">
        <f t="shared" si="13"/>
        <v>0</v>
      </c>
      <c r="AQ13" s="12">
        <f t="shared" si="14"/>
        <v>0</v>
      </c>
      <c r="AR13" s="12">
        <f t="shared" si="15"/>
        <v>3</v>
      </c>
      <c r="AS13" s="12">
        <f t="shared" si="16"/>
        <v>13</v>
      </c>
      <c r="AT13" s="12">
        <f t="shared" si="17"/>
        <v>1</v>
      </c>
      <c r="AU13" s="46">
        <f t="shared" si="28"/>
        <v>205</v>
      </c>
    </row>
    <row r="14" spans="1:47" ht="13.5" customHeight="1" x14ac:dyDescent="0.2">
      <c r="A14" s="14">
        <f>A13+'Internal Control-Check Sheet'!$H$27</f>
        <v>0.34375000000000011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46">
        <f t="shared" si="0"/>
        <v>0</v>
      </c>
      <c r="K14" s="25">
        <v>19</v>
      </c>
      <c r="L14" s="25">
        <v>3</v>
      </c>
      <c r="M14" s="25">
        <v>0</v>
      </c>
      <c r="N14" s="25">
        <v>0</v>
      </c>
      <c r="O14" s="25">
        <v>1</v>
      </c>
      <c r="P14" s="25">
        <v>0</v>
      </c>
      <c r="Q14" s="25">
        <v>3</v>
      </c>
      <c r="R14" s="25">
        <v>0</v>
      </c>
      <c r="S14" s="46">
        <f t="shared" si="1"/>
        <v>26</v>
      </c>
      <c r="T14" s="25">
        <v>15</v>
      </c>
      <c r="U14" s="25">
        <v>0</v>
      </c>
      <c r="V14" s="25">
        <v>0</v>
      </c>
      <c r="W14" s="25">
        <v>0</v>
      </c>
      <c r="X14" s="25">
        <v>0</v>
      </c>
      <c r="Y14" s="25">
        <v>1</v>
      </c>
      <c r="Z14" s="25">
        <v>1</v>
      </c>
      <c r="AA14" s="25">
        <v>0</v>
      </c>
      <c r="AB14" s="46">
        <f t="shared" si="2"/>
        <v>17</v>
      </c>
      <c r="AC14" s="14">
        <f t="shared" si="19"/>
        <v>0.34375000000000011</v>
      </c>
      <c r="AD14" s="12">
        <f t="shared" si="20"/>
        <v>34</v>
      </c>
      <c r="AE14" s="12">
        <f t="shared" si="21"/>
        <v>3</v>
      </c>
      <c r="AF14" s="12">
        <f t="shared" si="22"/>
        <v>0</v>
      </c>
      <c r="AG14" s="12">
        <f t="shared" si="23"/>
        <v>0</v>
      </c>
      <c r="AH14" s="12">
        <f t="shared" si="24"/>
        <v>1</v>
      </c>
      <c r="AI14" s="12">
        <f t="shared" si="25"/>
        <v>1</v>
      </c>
      <c r="AJ14" s="12">
        <f t="shared" si="25"/>
        <v>4</v>
      </c>
      <c r="AK14" s="12">
        <f t="shared" si="26"/>
        <v>0</v>
      </c>
      <c r="AL14" s="46">
        <f t="shared" si="27"/>
        <v>43</v>
      </c>
      <c r="AM14" s="12">
        <f t="shared" si="10"/>
        <v>146</v>
      </c>
      <c r="AN14" s="12">
        <f t="shared" si="11"/>
        <v>29</v>
      </c>
      <c r="AO14" s="12">
        <f t="shared" si="12"/>
        <v>3</v>
      </c>
      <c r="AP14" s="12">
        <f t="shared" si="13"/>
        <v>0</v>
      </c>
      <c r="AQ14" s="12">
        <f t="shared" si="14"/>
        <v>0</v>
      </c>
      <c r="AR14" s="12">
        <f t="shared" si="15"/>
        <v>2</v>
      </c>
      <c r="AS14" s="12">
        <f t="shared" si="16"/>
        <v>21</v>
      </c>
      <c r="AT14" s="12">
        <f t="shared" si="17"/>
        <v>1</v>
      </c>
      <c r="AU14" s="46">
        <f t="shared" si="28"/>
        <v>202</v>
      </c>
    </row>
    <row r="15" spans="1:47" ht="13.5" customHeight="1" x14ac:dyDescent="0.2">
      <c r="A15" s="14">
        <f>A14+'Internal Control-Check Sheet'!$H$27</f>
        <v>0.3541666666666668</v>
      </c>
      <c r="B15" s="25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46">
        <f t="shared" si="0"/>
        <v>0</v>
      </c>
      <c r="K15" s="25">
        <v>21</v>
      </c>
      <c r="L15" s="25">
        <v>3</v>
      </c>
      <c r="M15" s="25">
        <v>0</v>
      </c>
      <c r="N15" s="25">
        <v>0</v>
      </c>
      <c r="O15" s="25">
        <v>1</v>
      </c>
      <c r="P15" s="25">
        <v>0</v>
      </c>
      <c r="Q15" s="25">
        <v>4</v>
      </c>
      <c r="R15" s="25">
        <v>0</v>
      </c>
      <c r="S15" s="46">
        <f t="shared" si="1"/>
        <v>29</v>
      </c>
      <c r="T15" s="25">
        <v>16</v>
      </c>
      <c r="U15" s="25">
        <v>0</v>
      </c>
      <c r="V15" s="25">
        <v>0</v>
      </c>
      <c r="W15" s="25">
        <v>0</v>
      </c>
      <c r="X15" s="25">
        <v>0</v>
      </c>
      <c r="Y15" s="25">
        <v>1</v>
      </c>
      <c r="Z15" s="25">
        <v>4</v>
      </c>
      <c r="AA15" s="25">
        <v>0</v>
      </c>
      <c r="AB15" s="46">
        <f t="shared" si="2"/>
        <v>21</v>
      </c>
      <c r="AC15" s="14">
        <f t="shared" si="19"/>
        <v>0.3541666666666668</v>
      </c>
      <c r="AD15" s="12">
        <f t="shared" si="20"/>
        <v>37</v>
      </c>
      <c r="AE15" s="12">
        <f t="shared" si="21"/>
        <v>3</v>
      </c>
      <c r="AF15" s="12">
        <f t="shared" si="22"/>
        <v>0</v>
      </c>
      <c r="AG15" s="12">
        <f t="shared" si="23"/>
        <v>0</v>
      </c>
      <c r="AH15" s="12">
        <f t="shared" si="24"/>
        <v>1</v>
      </c>
      <c r="AI15" s="12">
        <f t="shared" si="25"/>
        <v>1</v>
      </c>
      <c r="AJ15" s="12">
        <f t="shared" si="25"/>
        <v>8</v>
      </c>
      <c r="AK15" s="12">
        <f t="shared" si="26"/>
        <v>0</v>
      </c>
      <c r="AL15" s="46">
        <f t="shared" si="27"/>
        <v>50</v>
      </c>
      <c r="AM15" s="12">
        <f t="shared" si="10"/>
        <v>132</v>
      </c>
      <c r="AN15" s="12">
        <f t="shared" si="11"/>
        <v>36</v>
      </c>
      <c r="AO15" s="12">
        <f t="shared" si="12"/>
        <v>3</v>
      </c>
      <c r="AP15" s="12">
        <f t="shared" si="13"/>
        <v>0</v>
      </c>
      <c r="AQ15" s="12">
        <f t="shared" si="14"/>
        <v>0</v>
      </c>
      <c r="AR15" s="12">
        <f t="shared" si="15"/>
        <v>2</v>
      </c>
      <c r="AS15" s="12">
        <f t="shared" si="16"/>
        <v>13</v>
      </c>
      <c r="AT15" s="12">
        <f t="shared" si="17"/>
        <v>1</v>
      </c>
      <c r="AU15" s="46">
        <f t="shared" si="28"/>
        <v>187</v>
      </c>
    </row>
    <row r="16" spans="1:47" ht="13.5" customHeight="1" x14ac:dyDescent="0.2">
      <c r="A16" s="14">
        <f>A15+'Internal Control-Check Sheet'!$H$27</f>
        <v>0.36458333333333348</v>
      </c>
      <c r="B16" s="25">
        <v>0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46">
        <f t="shared" si="0"/>
        <v>0</v>
      </c>
      <c r="K16" s="25">
        <v>23</v>
      </c>
      <c r="L16" s="25">
        <v>2</v>
      </c>
      <c r="M16" s="25">
        <v>0</v>
      </c>
      <c r="N16" s="25">
        <v>0</v>
      </c>
      <c r="O16" s="25">
        <v>2</v>
      </c>
      <c r="P16" s="25">
        <v>0</v>
      </c>
      <c r="Q16" s="25">
        <v>4</v>
      </c>
      <c r="R16" s="25">
        <v>1</v>
      </c>
      <c r="S16" s="46">
        <f t="shared" si="1"/>
        <v>32</v>
      </c>
      <c r="T16" s="25">
        <v>23</v>
      </c>
      <c r="U16" s="25">
        <v>3</v>
      </c>
      <c r="V16" s="25">
        <v>0</v>
      </c>
      <c r="W16" s="25">
        <v>0</v>
      </c>
      <c r="X16" s="25">
        <v>0</v>
      </c>
      <c r="Y16" s="25">
        <v>0</v>
      </c>
      <c r="Z16" s="25">
        <v>3</v>
      </c>
      <c r="AA16" s="25">
        <v>1</v>
      </c>
      <c r="AB16" s="46">
        <f t="shared" si="2"/>
        <v>30</v>
      </c>
      <c r="AC16" s="14">
        <f t="shared" si="19"/>
        <v>0.36458333333333348</v>
      </c>
      <c r="AD16" s="12">
        <f t="shared" si="20"/>
        <v>46</v>
      </c>
      <c r="AE16" s="12">
        <f t="shared" si="21"/>
        <v>5</v>
      </c>
      <c r="AF16" s="12">
        <f t="shared" si="22"/>
        <v>0</v>
      </c>
      <c r="AG16" s="12">
        <f t="shared" si="23"/>
        <v>0</v>
      </c>
      <c r="AH16" s="12">
        <f t="shared" si="24"/>
        <v>2</v>
      </c>
      <c r="AI16" s="12">
        <f t="shared" si="25"/>
        <v>0</v>
      </c>
      <c r="AJ16" s="12">
        <f t="shared" si="25"/>
        <v>7</v>
      </c>
      <c r="AK16" s="12">
        <f t="shared" si="26"/>
        <v>2</v>
      </c>
      <c r="AL16" s="46">
        <f t="shared" si="27"/>
        <v>62</v>
      </c>
      <c r="AM16" s="12">
        <f t="shared" si="10"/>
        <v>139</v>
      </c>
      <c r="AN16" s="12">
        <f t="shared" si="11"/>
        <v>13</v>
      </c>
      <c r="AO16" s="12">
        <f t="shared" si="12"/>
        <v>1</v>
      </c>
      <c r="AP16" s="12">
        <f t="shared" si="13"/>
        <v>0</v>
      </c>
      <c r="AQ16" s="12">
        <f t="shared" si="14"/>
        <v>0</v>
      </c>
      <c r="AR16" s="12">
        <f t="shared" si="15"/>
        <v>4</v>
      </c>
      <c r="AS16" s="12">
        <f t="shared" si="16"/>
        <v>27</v>
      </c>
      <c r="AT16" s="12">
        <f t="shared" si="17"/>
        <v>3</v>
      </c>
      <c r="AU16" s="46">
        <f t="shared" si="28"/>
        <v>187</v>
      </c>
    </row>
    <row r="17" spans="1:47" ht="13.5" customHeight="1" x14ac:dyDescent="0.2">
      <c r="A17" s="14">
        <f>A16+'Internal Control-Check Sheet'!$H$27</f>
        <v>0.37500000000000017</v>
      </c>
      <c r="B17" s="25">
        <v>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46">
        <f t="shared" si="0"/>
        <v>0</v>
      </c>
      <c r="K17" s="25">
        <v>17</v>
      </c>
      <c r="L17" s="25">
        <v>8</v>
      </c>
      <c r="M17" s="25">
        <v>0</v>
      </c>
      <c r="N17" s="25">
        <v>0</v>
      </c>
      <c r="O17" s="25">
        <v>0</v>
      </c>
      <c r="P17" s="25">
        <v>1</v>
      </c>
      <c r="Q17" s="25">
        <v>1</v>
      </c>
      <c r="R17" s="25">
        <v>0</v>
      </c>
      <c r="S17" s="46">
        <f t="shared" si="1"/>
        <v>27</v>
      </c>
      <c r="T17" s="25">
        <v>25</v>
      </c>
      <c r="U17" s="25">
        <v>2</v>
      </c>
      <c r="V17" s="25">
        <v>1</v>
      </c>
      <c r="W17" s="25">
        <v>0</v>
      </c>
      <c r="X17" s="25">
        <v>0</v>
      </c>
      <c r="Y17" s="25">
        <v>0</v>
      </c>
      <c r="Z17" s="25">
        <v>1</v>
      </c>
      <c r="AA17" s="25">
        <v>0</v>
      </c>
      <c r="AB17" s="46">
        <f t="shared" si="2"/>
        <v>29</v>
      </c>
      <c r="AC17" s="14">
        <f t="shared" si="19"/>
        <v>0.37500000000000017</v>
      </c>
      <c r="AD17" s="12">
        <f t="shared" si="20"/>
        <v>42</v>
      </c>
      <c r="AE17" s="12">
        <f t="shared" si="21"/>
        <v>10</v>
      </c>
      <c r="AF17" s="12">
        <f t="shared" si="22"/>
        <v>1</v>
      </c>
      <c r="AG17" s="12">
        <f t="shared" si="23"/>
        <v>0</v>
      </c>
      <c r="AH17" s="12">
        <f t="shared" si="24"/>
        <v>0</v>
      </c>
      <c r="AI17" s="12">
        <f t="shared" si="25"/>
        <v>1</v>
      </c>
      <c r="AJ17" s="12">
        <f t="shared" si="25"/>
        <v>2</v>
      </c>
      <c r="AK17" s="12">
        <f t="shared" si="26"/>
        <v>0</v>
      </c>
      <c r="AL17" s="46">
        <f t="shared" si="27"/>
        <v>56</v>
      </c>
      <c r="AM17" s="12">
        <f t="shared" si="10"/>
        <v>119</v>
      </c>
      <c r="AN17" s="12">
        <f t="shared" si="11"/>
        <v>26</v>
      </c>
      <c r="AO17" s="12">
        <f t="shared" si="12"/>
        <v>1</v>
      </c>
      <c r="AP17" s="12">
        <f t="shared" si="13"/>
        <v>0</v>
      </c>
      <c r="AQ17" s="12">
        <f t="shared" si="14"/>
        <v>0</v>
      </c>
      <c r="AR17" s="12">
        <f t="shared" si="15"/>
        <v>1</v>
      </c>
      <c r="AS17" s="12">
        <f t="shared" si="16"/>
        <v>11</v>
      </c>
      <c r="AT17" s="12">
        <f t="shared" si="17"/>
        <v>1</v>
      </c>
      <c r="AU17" s="46">
        <f t="shared" si="28"/>
        <v>159</v>
      </c>
    </row>
    <row r="18" spans="1:47" ht="13.5" customHeight="1" x14ac:dyDescent="0.2">
      <c r="A18" s="14">
        <f>A17+'Internal Control-Check Sheet'!$H$27</f>
        <v>0.38541666666666685</v>
      </c>
      <c r="B18" s="25">
        <v>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46">
        <f t="shared" si="0"/>
        <v>0</v>
      </c>
      <c r="K18" s="25">
        <v>16</v>
      </c>
      <c r="L18" s="25">
        <v>6</v>
      </c>
      <c r="M18" s="25">
        <v>1</v>
      </c>
      <c r="N18" s="25">
        <v>0</v>
      </c>
      <c r="O18" s="25">
        <v>2</v>
      </c>
      <c r="P18" s="25">
        <v>1</v>
      </c>
      <c r="Q18" s="25">
        <v>3</v>
      </c>
      <c r="R18" s="25">
        <v>0</v>
      </c>
      <c r="S18" s="46">
        <f t="shared" si="1"/>
        <v>29</v>
      </c>
      <c r="T18" s="25">
        <v>18</v>
      </c>
      <c r="U18" s="25">
        <v>3</v>
      </c>
      <c r="V18" s="25">
        <v>0</v>
      </c>
      <c r="W18" s="25">
        <v>0</v>
      </c>
      <c r="X18" s="25">
        <v>0</v>
      </c>
      <c r="Y18" s="25">
        <v>0</v>
      </c>
      <c r="Z18" s="25">
        <v>1</v>
      </c>
      <c r="AA18" s="25">
        <v>1</v>
      </c>
      <c r="AB18" s="46">
        <f t="shared" si="2"/>
        <v>23</v>
      </c>
      <c r="AC18" s="14">
        <f t="shared" si="19"/>
        <v>0.38541666666666685</v>
      </c>
      <c r="AD18" s="12">
        <f t="shared" si="20"/>
        <v>34</v>
      </c>
      <c r="AE18" s="12">
        <f t="shared" si="21"/>
        <v>9</v>
      </c>
      <c r="AF18" s="12">
        <f t="shared" si="22"/>
        <v>1</v>
      </c>
      <c r="AG18" s="12">
        <f t="shared" si="23"/>
        <v>0</v>
      </c>
      <c r="AH18" s="12">
        <f t="shared" si="24"/>
        <v>2</v>
      </c>
      <c r="AI18" s="12">
        <f t="shared" si="25"/>
        <v>1</v>
      </c>
      <c r="AJ18" s="12">
        <f t="shared" si="25"/>
        <v>4</v>
      </c>
      <c r="AK18" s="12">
        <f t="shared" si="26"/>
        <v>1</v>
      </c>
      <c r="AL18" s="46">
        <f t="shared" si="27"/>
        <v>52</v>
      </c>
      <c r="AM18" s="12">
        <f t="shared" si="10"/>
        <v>119</v>
      </c>
      <c r="AN18" s="12">
        <f t="shared" si="11"/>
        <v>23</v>
      </c>
      <c r="AO18" s="12">
        <f t="shared" si="12"/>
        <v>2</v>
      </c>
      <c r="AP18" s="12">
        <f t="shared" si="13"/>
        <v>0</v>
      </c>
      <c r="AQ18" s="12">
        <f t="shared" si="14"/>
        <v>0</v>
      </c>
      <c r="AR18" s="12">
        <f t="shared" si="15"/>
        <v>1</v>
      </c>
      <c r="AS18" s="12">
        <f t="shared" si="16"/>
        <v>7</v>
      </c>
      <c r="AT18" s="12">
        <f t="shared" si="17"/>
        <v>1</v>
      </c>
      <c r="AU18" s="46">
        <f t="shared" si="28"/>
        <v>153</v>
      </c>
    </row>
    <row r="19" spans="1:47" ht="13.5" customHeight="1" x14ac:dyDescent="0.2">
      <c r="A19" s="11">
        <f>A18+'Internal Control-Check Sheet'!$H$27</f>
        <v>0.39583333333333354</v>
      </c>
      <c r="B19" s="25">
        <v>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46">
        <f t="shared" si="0"/>
        <v>0</v>
      </c>
      <c r="K19" s="25">
        <v>16</v>
      </c>
      <c r="L19" s="25">
        <v>3</v>
      </c>
      <c r="M19" s="25">
        <v>0</v>
      </c>
      <c r="N19" s="25">
        <v>0</v>
      </c>
      <c r="O19" s="25">
        <v>0</v>
      </c>
      <c r="P19" s="25">
        <v>0</v>
      </c>
      <c r="Q19" s="25">
        <v>2</v>
      </c>
      <c r="R19" s="25">
        <v>0</v>
      </c>
      <c r="S19" s="46">
        <f t="shared" si="1"/>
        <v>21</v>
      </c>
      <c r="T19" s="25">
        <v>10</v>
      </c>
      <c r="U19" s="25">
        <v>3</v>
      </c>
      <c r="V19" s="25">
        <v>0</v>
      </c>
      <c r="W19" s="25">
        <v>0</v>
      </c>
      <c r="X19" s="25">
        <v>0</v>
      </c>
      <c r="Y19" s="25">
        <v>0</v>
      </c>
      <c r="Z19" s="25">
        <v>1</v>
      </c>
      <c r="AA19" s="25">
        <v>1</v>
      </c>
      <c r="AB19" s="46">
        <f t="shared" si="2"/>
        <v>15</v>
      </c>
      <c r="AC19" s="11">
        <f t="shared" si="19"/>
        <v>0.39583333333333354</v>
      </c>
      <c r="AD19" s="12">
        <f t="shared" si="20"/>
        <v>26</v>
      </c>
      <c r="AE19" s="12">
        <f t="shared" si="21"/>
        <v>6</v>
      </c>
      <c r="AF19" s="12">
        <f t="shared" si="22"/>
        <v>0</v>
      </c>
      <c r="AG19" s="12">
        <f t="shared" si="23"/>
        <v>0</v>
      </c>
      <c r="AH19" s="12">
        <f t="shared" si="24"/>
        <v>0</v>
      </c>
      <c r="AI19" s="12">
        <f t="shared" si="25"/>
        <v>0</v>
      </c>
      <c r="AJ19" s="12">
        <f t="shared" si="25"/>
        <v>3</v>
      </c>
      <c r="AK19" s="12">
        <f t="shared" si="26"/>
        <v>1</v>
      </c>
      <c r="AL19" s="46">
        <f t="shared" si="27"/>
        <v>36</v>
      </c>
      <c r="AM19" s="12">
        <f t="shared" si="10"/>
        <v>91</v>
      </c>
      <c r="AN19" s="12">
        <f t="shared" si="11"/>
        <v>19</v>
      </c>
      <c r="AO19" s="12">
        <f t="shared" si="12"/>
        <v>1</v>
      </c>
      <c r="AP19" s="12">
        <f t="shared" si="13"/>
        <v>1</v>
      </c>
      <c r="AQ19" s="12">
        <f t="shared" si="14"/>
        <v>0</v>
      </c>
      <c r="AR19" s="12">
        <f t="shared" si="15"/>
        <v>3</v>
      </c>
      <c r="AS19" s="12">
        <f t="shared" si="16"/>
        <v>5</v>
      </c>
      <c r="AT19" s="12">
        <f t="shared" si="17"/>
        <v>0</v>
      </c>
      <c r="AU19" s="46">
        <f t="shared" si="28"/>
        <v>120</v>
      </c>
    </row>
    <row r="20" spans="1:47" ht="13.5" customHeight="1" x14ac:dyDescent="0.2">
      <c r="A20" s="14">
        <f>A19+'Internal Control-Check Sheet'!$H$27</f>
        <v>0.40625000000000022</v>
      </c>
      <c r="B20" s="25">
        <v>0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46">
        <f t="shared" si="0"/>
        <v>0</v>
      </c>
      <c r="K20" s="25">
        <v>14</v>
      </c>
      <c r="L20" s="25">
        <v>2</v>
      </c>
      <c r="M20" s="25">
        <v>0</v>
      </c>
      <c r="N20" s="25">
        <v>0</v>
      </c>
      <c r="O20" s="25">
        <v>3</v>
      </c>
      <c r="P20" s="25">
        <v>0</v>
      </c>
      <c r="Q20" s="25">
        <v>1</v>
      </c>
      <c r="R20" s="25">
        <v>1</v>
      </c>
      <c r="S20" s="46">
        <f t="shared" si="1"/>
        <v>21</v>
      </c>
      <c r="T20" s="25">
        <v>22</v>
      </c>
      <c r="U20" s="25">
        <v>2</v>
      </c>
      <c r="V20" s="25">
        <v>0</v>
      </c>
      <c r="W20" s="25">
        <v>0</v>
      </c>
      <c r="X20" s="25">
        <v>0</v>
      </c>
      <c r="Y20" s="25">
        <v>0</v>
      </c>
      <c r="Z20" s="25">
        <v>1</v>
      </c>
      <c r="AA20" s="25">
        <v>0</v>
      </c>
      <c r="AB20" s="46">
        <f t="shared" si="2"/>
        <v>25</v>
      </c>
      <c r="AC20" s="14">
        <f t="shared" si="19"/>
        <v>0.40625000000000022</v>
      </c>
      <c r="AD20" s="12">
        <f t="shared" si="20"/>
        <v>36</v>
      </c>
      <c r="AE20" s="12">
        <f t="shared" si="21"/>
        <v>4</v>
      </c>
      <c r="AF20" s="12">
        <f t="shared" si="22"/>
        <v>0</v>
      </c>
      <c r="AG20" s="12">
        <f t="shared" si="23"/>
        <v>0</v>
      </c>
      <c r="AH20" s="12">
        <f t="shared" si="24"/>
        <v>3</v>
      </c>
      <c r="AI20" s="12">
        <f t="shared" si="25"/>
        <v>0</v>
      </c>
      <c r="AJ20" s="12">
        <f t="shared" si="25"/>
        <v>2</v>
      </c>
      <c r="AK20" s="12">
        <f t="shared" si="26"/>
        <v>1</v>
      </c>
      <c r="AL20" s="46">
        <f t="shared" si="27"/>
        <v>46</v>
      </c>
      <c r="AM20" s="12">
        <f t="shared" si="10"/>
        <v>94</v>
      </c>
      <c r="AN20" s="12">
        <f t="shared" si="11"/>
        <v>14</v>
      </c>
      <c r="AO20" s="12">
        <f t="shared" si="12"/>
        <v>2</v>
      </c>
      <c r="AP20" s="12">
        <f t="shared" si="13"/>
        <v>0</v>
      </c>
      <c r="AQ20" s="12">
        <f t="shared" si="14"/>
        <v>0</v>
      </c>
      <c r="AR20" s="12">
        <f t="shared" si="15"/>
        <v>1</v>
      </c>
      <c r="AS20" s="12">
        <f t="shared" si="16"/>
        <v>4</v>
      </c>
      <c r="AT20" s="12">
        <f t="shared" si="17"/>
        <v>1</v>
      </c>
      <c r="AU20" s="46">
        <f t="shared" si="28"/>
        <v>116</v>
      </c>
    </row>
    <row r="21" spans="1:47" ht="13.5" customHeight="1" x14ac:dyDescent="0.2">
      <c r="A21" s="14">
        <f>A20+'Internal Control-Check Sheet'!$H$27</f>
        <v>0.41666666666666691</v>
      </c>
      <c r="B21" s="25">
        <v>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46">
        <f t="shared" si="0"/>
        <v>0</v>
      </c>
      <c r="K21" s="25">
        <v>17</v>
      </c>
      <c r="L21" s="25">
        <v>4</v>
      </c>
      <c r="M21" s="25">
        <v>1</v>
      </c>
      <c r="N21" s="25">
        <v>0</v>
      </c>
      <c r="O21" s="25">
        <v>1</v>
      </c>
      <c r="P21" s="25">
        <v>3</v>
      </c>
      <c r="Q21" s="25">
        <v>0</v>
      </c>
      <c r="R21" s="25">
        <v>1</v>
      </c>
      <c r="S21" s="46">
        <f t="shared" si="1"/>
        <v>27</v>
      </c>
      <c r="T21" s="25">
        <v>20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46">
        <f t="shared" si="2"/>
        <v>20</v>
      </c>
      <c r="AC21" s="14">
        <f t="shared" si="19"/>
        <v>0.41666666666666691</v>
      </c>
      <c r="AD21" s="12">
        <f t="shared" si="20"/>
        <v>37</v>
      </c>
      <c r="AE21" s="12">
        <f t="shared" si="21"/>
        <v>4</v>
      </c>
      <c r="AF21" s="12">
        <f t="shared" si="22"/>
        <v>1</v>
      </c>
      <c r="AG21" s="12">
        <f t="shared" si="23"/>
        <v>0</v>
      </c>
      <c r="AH21" s="12">
        <f t="shared" si="24"/>
        <v>1</v>
      </c>
      <c r="AI21" s="12">
        <f t="shared" si="25"/>
        <v>3</v>
      </c>
      <c r="AJ21" s="12">
        <f t="shared" si="25"/>
        <v>0</v>
      </c>
      <c r="AK21" s="12">
        <f t="shared" si="26"/>
        <v>1</v>
      </c>
      <c r="AL21" s="46">
        <f t="shared" si="27"/>
        <v>47</v>
      </c>
      <c r="AM21" s="12">
        <f t="shared" si="10"/>
        <v>83</v>
      </c>
      <c r="AN21" s="12">
        <f t="shared" si="11"/>
        <v>22</v>
      </c>
      <c r="AO21" s="12">
        <f t="shared" si="12"/>
        <v>1</v>
      </c>
      <c r="AP21" s="12">
        <f t="shared" si="13"/>
        <v>0</v>
      </c>
      <c r="AQ21" s="12">
        <f t="shared" si="14"/>
        <v>0</v>
      </c>
      <c r="AR21" s="12">
        <f t="shared" si="15"/>
        <v>5</v>
      </c>
      <c r="AS21" s="12">
        <f t="shared" si="16"/>
        <v>6</v>
      </c>
      <c r="AT21" s="12">
        <f t="shared" si="17"/>
        <v>1</v>
      </c>
      <c r="AU21" s="46">
        <f t="shared" si="28"/>
        <v>118</v>
      </c>
    </row>
    <row r="22" spans="1:47" ht="13.5" customHeight="1" x14ac:dyDescent="0.2">
      <c r="A22" s="14">
        <f>A21+'Internal Control-Check Sheet'!$H$27</f>
        <v>0.42708333333333359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46">
        <f t="shared" si="0"/>
        <v>0</v>
      </c>
      <c r="K22" s="25">
        <v>22</v>
      </c>
      <c r="L22" s="25">
        <v>6</v>
      </c>
      <c r="M22" s="25">
        <v>0</v>
      </c>
      <c r="N22" s="25">
        <v>0</v>
      </c>
      <c r="O22" s="25">
        <v>2</v>
      </c>
      <c r="P22" s="25">
        <v>0</v>
      </c>
      <c r="Q22" s="25">
        <v>1</v>
      </c>
      <c r="R22" s="25">
        <v>0</v>
      </c>
      <c r="S22" s="46">
        <f t="shared" si="1"/>
        <v>31</v>
      </c>
      <c r="T22" s="25">
        <v>24</v>
      </c>
      <c r="U22" s="25">
        <v>7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46">
        <f t="shared" si="2"/>
        <v>31</v>
      </c>
      <c r="AC22" s="14">
        <f t="shared" si="19"/>
        <v>0.42708333333333359</v>
      </c>
      <c r="AD22" s="12">
        <f t="shared" si="20"/>
        <v>46</v>
      </c>
      <c r="AE22" s="12">
        <f t="shared" si="21"/>
        <v>13</v>
      </c>
      <c r="AF22" s="12">
        <f t="shared" si="22"/>
        <v>0</v>
      </c>
      <c r="AG22" s="12">
        <f t="shared" si="23"/>
        <v>0</v>
      </c>
      <c r="AH22" s="12">
        <f t="shared" si="24"/>
        <v>2</v>
      </c>
      <c r="AI22" s="12">
        <f t="shared" si="25"/>
        <v>0</v>
      </c>
      <c r="AJ22" s="12">
        <f t="shared" si="25"/>
        <v>1</v>
      </c>
      <c r="AK22" s="12">
        <f t="shared" si="26"/>
        <v>0</v>
      </c>
      <c r="AL22" s="46">
        <f t="shared" si="27"/>
        <v>62</v>
      </c>
      <c r="AM22" s="12">
        <f t="shared" si="10"/>
        <v>72</v>
      </c>
      <c r="AN22" s="12">
        <f t="shared" si="11"/>
        <v>18</v>
      </c>
      <c r="AO22" s="12">
        <f t="shared" si="12"/>
        <v>1</v>
      </c>
      <c r="AP22" s="12">
        <f t="shared" si="13"/>
        <v>0</v>
      </c>
      <c r="AQ22" s="12">
        <f t="shared" si="14"/>
        <v>0</v>
      </c>
      <c r="AR22" s="12">
        <f t="shared" si="15"/>
        <v>2</v>
      </c>
      <c r="AS22" s="12">
        <f t="shared" si="16"/>
        <v>4</v>
      </c>
      <c r="AT22" s="12">
        <f t="shared" si="17"/>
        <v>1</v>
      </c>
      <c r="AU22" s="46">
        <f t="shared" si="28"/>
        <v>98</v>
      </c>
    </row>
    <row r="23" spans="1:47" ht="13.5" customHeight="1" x14ac:dyDescent="0.2">
      <c r="A23" s="14">
        <f>A22+'Internal Control-Check Sheet'!$H$27</f>
        <v>0.43750000000000028</v>
      </c>
      <c r="B23" s="25">
        <v>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46">
        <f t="shared" si="0"/>
        <v>0</v>
      </c>
      <c r="K23" s="25">
        <v>16</v>
      </c>
      <c r="L23" s="25">
        <v>2</v>
      </c>
      <c r="M23" s="25">
        <v>0</v>
      </c>
      <c r="N23" s="25">
        <v>0</v>
      </c>
      <c r="O23" s="25">
        <v>0</v>
      </c>
      <c r="P23" s="25">
        <v>1</v>
      </c>
      <c r="Q23" s="25">
        <v>0</v>
      </c>
      <c r="R23" s="25">
        <v>1</v>
      </c>
      <c r="S23" s="46">
        <f t="shared" si="1"/>
        <v>20</v>
      </c>
      <c r="T23" s="25">
        <v>18</v>
      </c>
      <c r="U23" s="25">
        <v>8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46">
        <f t="shared" si="2"/>
        <v>26</v>
      </c>
      <c r="AC23" s="14">
        <f t="shared" si="19"/>
        <v>0.43750000000000028</v>
      </c>
      <c r="AD23" s="12">
        <f t="shared" si="20"/>
        <v>34</v>
      </c>
      <c r="AE23" s="12">
        <f t="shared" si="21"/>
        <v>10</v>
      </c>
      <c r="AF23" s="12">
        <f t="shared" si="22"/>
        <v>0</v>
      </c>
      <c r="AG23" s="12">
        <f t="shared" si="23"/>
        <v>0</v>
      </c>
      <c r="AH23" s="12">
        <f t="shared" si="24"/>
        <v>0</v>
      </c>
      <c r="AI23" s="12">
        <f t="shared" si="25"/>
        <v>1</v>
      </c>
      <c r="AJ23" s="12">
        <f t="shared" si="25"/>
        <v>0</v>
      </c>
      <c r="AK23" s="12">
        <f t="shared" si="26"/>
        <v>1</v>
      </c>
      <c r="AL23" s="46">
        <f t="shared" si="27"/>
        <v>46</v>
      </c>
      <c r="AM23" s="12">
        <f t="shared" si="10"/>
        <v>75</v>
      </c>
      <c r="AN23" s="12">
        <f t="shared" si="11"/>
        <v>15</v>
      </c>
      <c r="AO23" s="12">
        <f t="shared" si="12"/>
        <v>1</v>
      </c>
      <c r="AP23" s="12">
        <f t="shared" si="13"/>
        <v>0</v>
      </c>
      <c r="AQ23" s="12">
        <f t="shared" si="14"/>
        <v>0</v>
      </c>
      <c r="AR23" s="12">
        <f t="shared" si="15"/>
        <v>1</v>
      </c>
      <c r="AS23" s="12">
        <f t="shared" si="16"/>
        <v>3</v>
      </c>
      <c r="AT23" s="12">
        <f t="shared" si="17"/>
        <v>0</v>
      </c>
      <c r="AU23" s="46">
        <f t="shared" si="28"/>
        <v>95</v>
      </c>
    </row>
    <row r="24" spans="1:47" ht="13.5" customHeight="1" x14ac:dyDescent="0.2">
      <c r="A24" s="14">
        <f>A23+'Internal Control-Check Sheet'!$H$27</f>
        <v>0.44791666666666696</v>
      </c>
      <c r="B24" s="25">
        <v>1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46">
        <f t="shared" si="0"/>
        <v>1</v>
      </c>
      <c r="K24" s="25">
        <v>20</v>
      </c>
      <c r="L24" s="25">
        <v>6</v>
      </c>
      <c r="M24" s="25">
        <v>0</v>
      </c>
      <c r="N24" s="25">
        <v>0</v>
      </c>
      <c r="O24" s="25">
        <v>3</v>
      </c>
      <c r="P24" s="25">
        <v>0</v>
      </c>
      <c r="Q24" s="25">
        <v>3</v>
      </c>
      <c r="R24" s="25">
        <v>0</v>
      </c>
      <c r="S24" s="46">
        <f t="shared" si="1"/>
        <v>32</v>
      </c>
      <c r="T24" s="25">
        <v>17</v>
      </c>
      <c r="U24" s="25">
        <v>4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46">
        <f t="shared" si="2"/>
        <v>21</v>
      </c>
      <c r="AC24" s="14">
        <f t="shared" si="19"/>
        <v>0.44791666666666696</v>
      </c>
      <c r="AD24" s="12">
        <f t="shared" si="20"/>
        <v>38</v>
      </c>
      <c r="AE24" s="12">
        <f t="shared" si="21"/>
        <v>10</v>
      </c>
      <c r="AF24" s="12">
        <f t="shared" si="22"/>
        <v>0</v>
      </c>
      <c r="AG24" s="12">
        <f t="shared" si="23"/>
        <v>0</v>
      </c>
      <c r="AH24" s="12">
        <f t="shared" si="24"/>
        <v>3</v>
      </c>
      <c r="AI24" s="12">
        <f t="shared" si="25"/>
        <v>0</v>
      </c>
      <c r="AJ24" s="12">
        <f t="shared" si="25"/>
        <v>3</v>
      </c>
      <c r="AK24" s="12">
        <f t="shared" si="26"/>
        <v>0</v>
      </c>
      <c r="AL24" s="46">
        <f t="shared" si="27"/>
        <v>54</v>
      </c>
      <c r="AM24" s="12">
        <f t="shared" si="10"/>
        <v>92</v>
      </c>
      <c r="AN24" s="12">
        <f t="shared" si="11"/>
        <v>23</v>
      </c>
      <c r="AO24" s="12">
        <f t="shared" si="12"/>
        <v>1</v>
      </c>
      <c r="AP24" s="12">
        <f t="shared" si="13"/>
        <v>0</v>
      </c>
      <c r="AQ24" s="12">
        <f t="shared" si="14"/>
        <v>0</v>
      </c>
      <c r="AR24" s="12">
        <f t="shared" si="15"/>
        <v>1</v>
      </c>
      <c r="AS24" s="12">
        <f t="shared" si="16"/>
        <v>2</v>
      </c>
      <c r="AT24" s="12">
        <f t="shared" si="17"/>
        <v>1</v>
      </c>
      <c r="AU24" s="46">
        <f t="shared" si="28"/>
        <v>120</v>
      </c>
    </row>
    <row r="25" spans="1:47" ht="13.5" customHeight="1" x14ac:dyDescent="0.2">
      <c r="A25" s="14">
        <f>A24+'Internal Control-Check Sheet'!$H$27</f>
        <v>0.45833333333333365</v>
      </c>
      <c r="B25" s="25">
        <v>1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46">
        <f t="shared" si="0"/>
        <v>1</v>
      </c>
      <c r="K25" s="25">
        <v>20</v>
      </c>
      <c r="L25" s="25">
        <v>4</v>
      </c>
      <c r="M25" s="25">
        <v>0</v>
      </c>
      <c r="N25" s="25">
        <v>0</v>
      </c>
      <c r="O25" s="25">
        <v>0</v>
      </c>
      <c r="P25" s="25">
        <v>0</v>
      </c>
      <c r="Q25" s="25">
        <v>4</v>
      </c>
      <c r="R25" s="25">
        <v>0</v>
      </c>
      <c r="S25" s="46">
        <f t="shared" si="1"/>
        <v>28</v>
      </c>
      <c r="T25" s="25">
        <v>18</v>
      </c>
      <c r="U25" s="25">
        <v>2</v>
      </c>
      <c r="V25" s="25">
        <v>1</v>
      </c>
      <c r="W25" s="25">
        <v>0</v>
      </c>
      <c r="X25" s="25">
        <v>0</v>
      </c>
      <c r="Y25" s="25">
        <v>1</v>
      </c>
      <c r="Z25" s="25">
        <v>3</v>
      </c>
      <c r="AA25" s="25">
        <v>0</v>
      </c>
      <c r="AB25" s="46">
        <f t="shared" si="2"/>
        <v>25</v>
      </c>
      <c r="AC25" s="14">
        <f t="shared" si="19"/>
        <v>0.45833333333333365</v>
      </c>
      <c r="AD25" s="12">
        <f t="shared" si="20"/>
        <v>39</v>
      </c>
      <c r="AE25" s="12">
        <f t="shared" si="21"/>
        <v>6</v>
      </c>
      <c r="AF25" s="12">
        <f t="shared" si="22"/>
        <v>1</v>
      </c>
      <c r="AG25" s="12">
        <f t="shared" si="23"/>
        <v>0</v>
      </c>
      <c r="AH25" s="12">
        <f t="shared" si="24"/>
        <v>0</v>
      </c>
      <c r="AI25" s="12">
        <f t="shared" si="25"/>
        <v>1</v>
      </c>
      <c r="AJ25" s="12">
        <f t="shared" si="25"/>
        <v>7</v>
      </c>
      <c r="AK25" s="12">
        <f t="shared" si="26"/>
        <v>0</v>
      </c>
      <c r="AL25" s="46">
        <f t="shared" si="27"/>
        <v>54</v>
      </c>
      <c r="AM25" s="12">
        <f t="shared" si="10"/>
        <v>77</v>
      </c>
      <c r="AN25" s="12">
        <f t="shared" si="11"/>
        <v>9</v>
      </c>
      <c r="AO25" s="12">
        <f t="shared" si="12"/>
        <v>1</v>
      </c>
      <c r="AP25" s="12">
        <f t="shared" si="13"/>
        <v>0</v>
      </c>
      <c r="AQ25" s="12">
        <f t="shared" si="14"/>
        <v>0</v>
      </c>
      <c r="AR25" s="12">
        <f t="shared" si="15"/>
        <v>1</v>
      </c>
      <c r="AS25" s="12">
        <f t="shared" si="16"/>
        <v>3</v>
      </c>
      <c r="AT25" s="12">
        <f t="shared" si="17"/>
        <v>0</v>
      </c>
      <c r="AU25" s="46">
        <f t="shared" si="28"/>
        <v>91</v>
      </c>
    </row>
    <row r="26" spans="1:47" ht="13.5" customHeight="1" x14ac:dyDescent="0.2">
      <c r="A26" s="14">
        <f>A25+'Internal Control-Check Sheet'!$H$27</f>
        <v>0.46875000000000033</v>
      </c>
      <c r="B26" s="25">
        <v>0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46">
        <f t="shared" si="0"/>
        <v>0</v>
      </c>
      <c r="K26" s="25">
        <v>27</v>
      </c>
      <c r="L26" s="25">
        <v>5</v>
      </c>
      <c r="M26" s="25">
        <v>1</v>
      </c>
      <c r="N26" s="25">
        <v>0</v>
      </c>
      <c r="O26" s="25">
        <v>1</v>
      </c>
      <c r="P26" s="25">
        <v>1</v>
      </c>
      <c r="Q26" s="25">
        <v>2</v>
      </c>
      <c r="R26" s="25">
        <v>0</v>
      </c>
      <c r="S26" s="46">
        <f t="shared" si="1"/>
        <v>37</v>
      </c>
      <c r="T26" s="25">
        <v>9</v>
      </c>
      <c r="U26" s="25">
        <v>3</v>
      </c>
      <c r="V26" s="25">
        <v>1</v>
      </c>
      <c r="W26" s="25">
        <v>0</v>
      </c>
      <c r="X26" s="25">
        <v>0</v>
      </c>
      <c r="Y26" s="25">
        <v>0</v>
      </c>
      <c r="Z26" s="25">
        <v>4</v>
      </c>
      <c r="AA26" s="25">
        <v>0</v>
      </c>
      <c r="AB26" s="46">
        <f t="shared" si="2"/>
        <v>17</v>
      </c>
      <c r="AC26" s="14">
        <f t="shared" si="19"/>
        <v>0.46875000000000033</v>
      </c>
      <c r="AD26" s="12">
        <f t="shared" si="20"/>
        <v>36</v>
      </c>
      <c r="AE26" s="12">
        <f t="shared" si="21"/>
        <v>8</v>
      </c>
      <c r="AF26" s="12">
        <f t="shared" si="22"/>
        <v>2</v>
      </c>
      <c r="AG26" s="12">
        <f t="shared" si="23"/>
        <v>0</v>
      </c>
      <c r="AH26" s="12">
        <f t="shared" si="24"/>
        <v>1</v>
      </c>
      <c r="AI26" s="12">
        <f t="shared" si="25"/>
        <v>1</v>
      </c>
      <c r="AJ26" s="12">
        <f t="shared" si="25"/>
        <v>6</v>
      </c>
      <c r="AK26" s="12">
        <f t="shared" si="26"/>
        <v>0</v>
      </c>
      <c r="AL26" s="46">
        <f t="shared" si="27"/>
        <v>54</v>
      </c>
      <c r="AM26" s="12">
        <f t="shared" si="10"/>
        <v>81</v>
      </c>
      <c r="AN26" s="12">
        <f t="shared" si="11"/>
        <v>25</v>
      </c>
      <c r="AO26" s="12">
        <f t="shared" si="12"/>
        <v>0</v>
      </c>
      <c r="AP26" s="12">
        <f t="shared" si="13"/>
        <v>0</v>
      </c>
      <c r="AQ26" s="12">
        <f t="shared" si="14"/>
        <v>0</v>
      </c>
      <c r="AR26" s="12">
        <f t="shared" si="15"/>
        <v>2</v>
      </c>
      <c r="AS26" s="12">
        <f t="shared" si="16"/>
        <v>1</v>
      </c>
      <c r="AT26" s="12">
        <f t="shared" si="17"/>
        <v>0</v>
      </c>
      <c r="AU26" s="46">
        <f t="shared" si="28"/>
        <v>109</v>
      </c>
    </row>
    <row r="27" spans="1:47" ht="13.5" customHeight="1" x14ac:dyDescent="0.2">
      <c r="A27" s="14">
        <f>A26+'Internal Control-Check Sheet'!$H$27</f>
        <v>0.47916666666666702</v>
      </c>
      <c r="B27" s="25">
        <v>1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46">
        <f t="shared" si="0"/>
        <v>1</v>
      </c>
      <c r="K27" s="25">
        <v>15</v>
      </c>
      <c r="L27" s="25">
        <v>6</v>
      </c>
      <c r="M27" s="25">
        <v>1</v>
      </c>
      <c r="N27" s="25">
        <v>0</v>
      </c>
      <c r="O27" s="25">
        <v>1</v>
      </c>
      <c r="P27" s="25">
        <v>0</v>
      </c>
      <c r="Q27" s="25">
        <v>1</v>
      </c>
      <c r="R27" s="25">
        <v>0</v>
      </c>
      <c r="S27" s="46">
        <f t="shared" si="1"/>
        <v>24</v>
      </c>
      <c r="T27" s="25">
        <v>29</v>
      </c>
      <c r="U27" s="25">
        <v>6</v>
      </c>
      <c r="V27" s="25">
        <v>0</v>
      </c>
      <c r="W27" s="25">
        <v>0</v>
      </c>
      <c r="X27" s="25">
        <v>0</v>
      </c>
      <c r="Y27" s="25">
        <v>0</v>
      </c>
      <c r="Z27" s="25">
        <v>3</v>
      </c>
      <c r="AA27" s="25">
        <v>0</v>
      </c>
      <c r="AB27" s="46">
        <f t="shared" si="2"/>
        <v>38</v>
      </c>
      <c r="AC27" s="14">
        <f t="shared" si="19"/>
        <v>0.47916666666666702</v>
      </c>
      <c r="AD27" s="12">
        <f t="shared" si="20"/>
        <v>45</v>
      </c>
      <c r="AE27" s="12">
        <f t="shared" si="21"/>
        <v>12</v>
      </c>
      <c r="AF27" s="12">
        <f t="shared" si="22"/>
        <v>1</v>
      </c>
      <c r="AG27" s="12">
        <f t="shared" si="23"/>
        <v>0</v>
      </c>
      <c r="AH27" s="12">
        <f t="shared" si="24"/>
        <v>1</v>
      </c>
      <c r="AI27" s="12">
        <f t="shared" si="25"/>
        <v>0</v>
      </c>
      <c r="AJ27" s="12">
        <f t="shared" si="25"/>
        <v>4</v>
      </c>
      <c r="AK27" s="12">
        <f t="shared" si="26"/>
        <v>0</v>
      </c>
      <c r="AL27" s="46">
        <f t="shared" si="27"/>
        <v>63</v>
      </c>
      <c r="AM27" s="12">
        <f t="shared" si="10"/>
        <v>83</v>
      </c>
      <c r="AN27" s="12">
        <f t="shared" si="11"/>
        <v>17</v>
      </c>
      <c r="AO27" s="12">
        <f t="shared" si="12"/>
        <v>2</v>
      </c>
      <c r="AP27" s="12">
        <f t="shared" si="13"/>
        <v>0</v>
      </c>
      <c r="AQ27" s="12">
        <f t="shared" si="14"/>
        <v>0</v>
      </c>
      <c r="AR27" s="12">
        <f t="shared" si="15"/>
        <v>3</v>
      </c>
      <c r="AS27" s="12">
        <f t="shared" si="16"/>
        <v>3</v>
      </c>
      <c r="AT27" s="12">
        <f t="shared" si="17"/>
        <v>0</v>
      </c>
      <c r="AU27" s="46">
        <f t="shared" si="28"/>
        <v>108</v>
      </c>
    </row>
    <row r="28" spans="1:47" ht="13.5" customHeight="1" x14ac:dyDescent="0.2">
      <c r="A28" s="14">
        <f>A27+'Internal Control-Check Sheet'!$H$27</f>
        <v>0.4895833333333337</v>
      </c>
      <c r="B28" s="25">
        <v>1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46">
        <f t="shared" si="0"/>
        <v>1</v>
      </c>
      <c r="K28" s="25">
        <v>15</v>
      </c>
      <c r="L28" s="25">
        <v>5</v>
      </c>
      <c r="M28" s="25">
        <v>0</v>
      </c>
      <c r="N28" s="25">
        <v>0</v>
      </c>
      <c r="O28" s="25">
        <v>2</v>
      </c>
      <c r="P28" s="25">
        <v>0</v>
      </c>
      <c r="Q28" s="25">
        <v>1</v>
      </c>
      <c r="R28" s="25">
        <v>1</v>
      </c>
      <c r="S28" s="46">
        <f t="shared" si="1"/>
        <v>24</v>
      </c>
      <c r="T28" s="25">
        <v>25</v>
      </c>
      <c r="U28" s="25">
        <v>1</v>
      </c>
      <c r="V28" s="25">
        <v>0</v>
      </c>
      <c r="W28" s="25">
        <v>0</v>
      </c>
      <c r="X28" s="25">
        <v>0</v>
      </c>
      <c r="Y28" s="25">
        <v>0</v>
      </c>
      <c r="Z28" s="25">
        <v>1</v>
      </c>
      <c r="AA28" s="25">
        <v>0</v>
      </c>
      <c r="AB28" s="46">
        <f t="shared" si="2"/>
        <v>27</v>
      </c>
      <c r="AC28" s="14">
        <f t="shared" si="19"/>
        <v>0.4895833333333337</v>
      </c>
      <c r="AD28" s="12">
        <f t="shared" si="20"/>
        <v>41</v>
      </c>
      <c r="AE28" s="12">
        <f t="shared" si="21"/>
        <v>6</v>
      </c>
      <c r="AF28" s="12">
        <f t="shared" si="22"/>
        <v>0</v>
      </c>
      <c r="AG28" s="12">
        <f t="shared" si="23"/>
        <v>0</v>
      </c>
      <c r="AH28" s="12">
        <f t="shared" si="24"/>
        <v>2</v>
      </c>
      <c r="AI28" s="12">
        <f t="shared" si="25"/>
        <v>0</v>
      </c>
      <c r="AJ28" s="12">
        <f t="shared" si="25"/>
        <v>2</v>
      </c>
      <c r="AK28" s="12">
        <f t="shared" si="26"/>
        <v>1</v>
      </c>
      <c r="AL28" s="46">
        <f t="shared" si="27"/>
        <v>52</v>
      </c>
      <c r="AM28" s="12">
        <f t="shared" si="10"/>
        <v>88</v>
      </c>
      <c r="AN28" s="12">
        <f t="shared" si="11"/>
        <v>21</v>
      </c>
      <c r="AO28" s="12">
        <f t="shared" si="12"/>
        <v>2</v>
      </c>
      <c r="AP28" s="12">
        <f t="shared" si="13"/>
        <v>0</v>
      </c>
      <c r="AQ28" s="12">
        <f t="shared" si="14"/>
        <v>0</v>
      </c>
      <c r="AR28" s="12">
        <f t="shared" si="15"/>
        <v>3</v>
      </c>
      <c r="AS28" s="12">
        <f t="shared" si="16"/>
        <v>6</v>
      </c>
      <c r="AT28" s="12">
        <f t="shared" si="17"/>
        <v>0</v>
      </c>
      <c r="AU28" s="46">
        <f t="shared" si="28"/>
        <v>120</v>
      </c>
    </row>
    <row r="29" spans="1:47" ht="13.5" customHeight="1" x14ac:dyDescent="0.2">
      <c r="A29" s="11">
        <f>A28+'Internal Control-Check Sheet'!$H$27</f>
        <v>0.50000000000000033</v>
      </c>
      <c r="B29" s="25">
        <v>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46">
        <f t="shared" si="0"/>
        <v>0</v>
      </c>
      <c r="K29" s="25">
        <v>21</v>
      </c>
      <c r="L29" s="25">
        <v>8</v>
      </c>
      <c r="M29" s="25">
        <v>0</v>
      </c>
      <c r="N29" s="25">
        <v>0</v>
      </c>
      <c r="O29" s="25">
        <v>1</v>
      </c>
      <c r="P29" s="25">
        <v>2</v>
      </c>
      <c r="Q29" s="25">
        <v>1</v>
      </c>
      <c r="R29" s="25">
        <v>0</v>
      </c>
      <c r="S29" s="46">
        <f t="shared" si="1"/>
        <v>33</v>
      </c>
      <c r="T29" s="25">
        <v>25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46">
        <f t="shared" si="2"/>
        <v>25</v>
      </c>
      <c r="AC29" s="11">
        <f t="shared" si="19"/>
        <v>0.50000000000000033</v>
      </c>
      <c r="AD29" s="12">
        <f t="shared" si="20"/>
        <v>46</v>
      </c>
      <c r="AE29" s="12">
        <f t="shared" si="21"/>
        <v>8</v>
      </c>
      <c r="AF29" s="12">
        <f t="shared" si="22"/>
        <v>0</v>
      </c>
      <c r="AG29" s="12">
        <f t="shared" si="23"/>
        <v>0</v>
      </c>
      <c r="AH29" s="12">
        <f t="shared" si="24"/>
        <v>1</v>
      </c>
      <c r="AI29" s="12">
        <f t="shared" si="25"/>
        <v>2</v>
      </c>
      <c r="AJ29" s="12">
        <f t="shared" si="25"/>
        <v>1</v>
      </c>
      <c r="AK29" s="12">
        <f t="shared" si="26"/>
        <v>0</v>
      </c>
      <c r="AL29" s="46">
        <f t="shared" si="27"/>
        <v>58</v>
      </c>
      <c r="AM29" s="12">
        <f t="shared" si="10"/>
        <v>92</v>
      </c>
      <c r="AN29" s="12">
        <f t="shared" si="11"/>
        <v>25</v>
      </c>
      <c r="AO29" s="12">
        <f t="shared" si="12"/>
        <v>1</v>
      </c>
      <c r="AP29" s="12">
        <f t="shared" si="13"/>
        <v>0</v>
      </c>
      <c r="AQ29" s="12">
        <f t="shared" si="14"/>
        <v>0</v>
      </c>
      <c r="AR29" s="12">
        <f t="shared" si="15"/>
        <v>2</v>
      </c>
      <c r="AS29" s="12">
        <f t="shared" si="16"/>
        <v>3</v>
      </c>
      <c r="AT29" s="12">
        <f t="shared" si="17"/>
        <v>0</v>
      </c>
      <c r="AU29" s="46">
        <f t="shared" si="28"/>
        <v>123</v>
      </c>
    </row>
    <row r="30" spans="1:47" ht="13.5" customHeight="1" x14ac:dyDescent="0.2">
      <c r="A30" s="14">
        <f>A29+'Internal Control-Check Sheet'!$H$27</f>
        <v>0.51041666666666696</v>
      </c>
      <c r="B30" s="25">
        <v>1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46">
        <f t="shared" si="0"/>
        <v>1</v>
      </c>
      <c r="K30" s="25">
        <v>23</v>
      </c>
      <c r="L30" s="25">
        <v>4</v>
      </c>
      <c r="M30" s="25">
        <v>0</v>
      </c>
      <c r="N30" s="25">
        <v>0</v>
      </c>
      <c r="O30" s="25">
        <v>1</v>
      </c>
      <c r="P30" s="25">
        <v>0</v>
      </c>
      <c r="Q30" s="25">
        <v>3</v>
      </c>
      <c r="R30" s="25">
        <v>0</v>
      </c>
      <c r="S30" s="46">
        <f t="shared" si="1"/>
        <v>31</v>
      </c>
      <c r="T30" s="25">
        <v>26</v>
      </c>
      <c r="U30" s="25">
        <v>4</v>
      </c>
      <c r="V30" s="25">
        <v>0</v>
      </c>
      <c r="W30" s="25">
        <v>0</v>
      </c>
      <c r="X30" s="25">
        <v>0</v>
      </c>
      <c r="Y30" s="25">
        <v>2</v>
      </c>
      <c r="Z30" s="25">
        <v>4</v>
      </c>
      <c r="AA30" s="25">
        <v>0</v>
      </c>
      <c r="AB30" s="46">
        <f t="shared" si="2"/>
        <v>36</v>
      </c>
      <c r="AC30" s="14">
        <f t="shared" si="19"/>
        <v>0.51041666666666696</v>
      </c>
      <c r="AD30" s="12">
        <f t="shared" si="20"/>
        <v>50</v>
      </c>
      <c r="AE30" s="12">
        <f t="shared" si="21"/>
        <v>8</v>
      </c>
      <c r="AF30" s="12">
        <f t="shared" si="22"/>
        <v>0</v>
      </c>
      <c r="AG30" s="12">
        <f t="shared" si="23"/>
        <v>0</v>
      </c>
      <c r="AH30" s="12">
        <f t="shared" si="24"/>
        <v>1</v>
      </c>
      <c r="AI30" s="12">
        <f t="shared" si="25"/>
        <v>2</v>
      </c>
      <c r="AJ30" s="12">
        <f t="shared" si="25"/>
        <v>7</v>
      </c>
      <c r="AK30" s="12">
        <f t="shared" si="26"/>
        <v>0</v>
      </c>
      <c r="AL30" s="46">
        <f t="shared" si="27"/>
        <v>68</v>
      </c>
      <c r="AM30" s="12">
        <f t="shared" si="10"/>
        <v>91</v>
      </c>
      <c r="AN30" s="12">
        <f t="shared" si="11"/>
        <v>19</v>
      </c>
      <c r="AO30" s="12">
        <f t="shared" si="12"/>
        <v>3</v>
      </c>
      <c r="AP30" s="12">
        <f t="shared" si="13"/>
        <v>0</v>
      </c>
      <c r="AQ30" s="12">
        <f t="shared" si="14"/>
        <v>0</v>
      </c>
      <c r="AR30" s="12">
        <f t="shared" si="15"/>
        <v>2</v>
      </c>
      <c r="AS30" s="12">
        <f t="shared" si="16"/>
        <v>10</v>
      </c>
      <c r="AT30" s="12">
        <f t="shared" si="17"/>
        <v>0</v>
      </c>
      <c r="AU30" s="46">
        <f t="shared" si="28"/>
        <v>125</v>
      </c>
    </row>
    <row r="31" spans="1:47" ht="13.5" customHeight="1" x14ac:dyDescent="0.2">
      <c r="A31" s="14">
        <f>A30+'Internal Control-Check Sheet'!$H$27</f>
        <v>0.52083333333333359</v>
      </c>
      <c r="B31" s="25">
        <v>1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46">
        <f t="shared" si="0"/>
        <v>1</v>
      </c>
      <c r="K31" s="25">
        <v>23</v>
      </c>
      <c r="L31" s="25">
        <v>4</v>
      </c>
      <c r="M31" s="25">
        <v>0</v>
      </c>
      <c r="N31" s="25">
        <v>0</v>
      </c>
      <c r="O31" s="25">
        <v>1</v>
      </c>
      <c r="P31" s="25">
        <v>0</v>
      </c>
      <c r="Q31" s="25">
        <v>2</v>
      </c>
      <c r="R31" s="25">
        <v>0</v>
      </c>
      <c r="S31" s="46">
        <f t="shared" si="1"/>
        <v>30</v>
      </c>
      <c r="T31" s="25">
        <v>34</v>
      </c>
      <c r="U31" s="25">
        <v>1</v>
      </c>
      <c r="V31" s="25">
        <v>0</v>
      </c>
      <c r="W31" s="25">
        <v>0</v>
      </c>
      <c r="X31" s="25">
        <v>0</v>
      </c>
      <c r="Y31" s="25">
        <v>0</v>
      </c>
      <c r="Z31" s="25">
        <v>3</v>
      </c>
      <c r="AA31" s="25">
        <v>0</v>
      </c>
      <c r="AB31" s="46">
        <f t="shared" si="2"/>
        <v>38</v>
      </c>
      <c r="AC31" s="14">
        <f t="shared" si="19"/>
        <v>0.52083333333333359</v>
      </c>
      <c r="AD31" s="12">
        <f t="shared" si="20"/>
        <v>58</v>
      </c>
      <c r="AE31" s="12">
        <f t="shared" si="21"/>
        <v>5</v>
      </c>
      <c r="AF31" s="12">
        <f t="shared" si="22"/>
        <v>0</v>
      </c>
      <c r="AG31" s="12">
        <f t="shared" si="23"/>
        <v>0</v>
      </c>
      <c r="AH31" s="12">
        <f t="shared" si="24"/>
        <v>1</v>
      </c>
      <c r="AI31" s="12">
        <f t="shared" si="25"/>
        <v>0</v>
      </c>
      <c r="AJ31" s="12">
        <f t="shared" si="25"/>
        <v>5</v>
      </c>
      <c r="AK31" s="12">
        <f t="shared" si="26"/>
        <v>0</v>
      </c>
      <c r="AL31" s="46">
        <f t="shared" si="27"/>
        <v>69</v>
      </c>
      <c r="AM31" s="12">
        <f t="shared" si="10"/>
        <v>90</v>
      </c>
      <c r="AN31" s="12">
        <f t="shared" si="11"/>
        <v>18</v>
      </c>
      <c r="AO31" s="12">
        <f t="shared" si="12"/>
        <v>0</v>
      </c>
      <c r="AP31" s="12">
        <f t="shared" si="13"/>
        <v>0</v>
      </c>
      <c r="AQ31" s="12">
        <f t="shared" si="14"/>
        <v>0</v>
      </c>
      <c r="AR31" s="12">
        <f t="shared" si="15"/>
        <v>2</v>
      </c>
      <c r="AS31" s="12">
        <f t="shared" si="16"/>
        <v>4</v>
      </c>
      <c r="AT31" s="12">
        <f t="shared" si="17"/>
        <v>0</v>
      </c>
      <c r="AU31" s="46">
        <f t="shared" si="28"/>
        <v>114</v>
      </c>
    </row>
    <row r="32" spans="1:47" ht="13.5" customHeight="1" x14ac:dyDescent="0.2">
      <c r="A32" s="14">
        <f>A31+'Internal Control-Check Sheet'!$H$27</f>
        <v>0.53125000000000022</v>
      </c>
      <c r="B32" s="25">
        <v>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46">
        <f t="shared" si="0"/>
        <v>0</v>
      </c>
      <c r="K32" s="25">
        <v>24</v>
      </c>
      <c r="L32" s="25">
        <v>4</v>
      </c>
      <c r="M32" s="25">
        <v>1</v>
      </c>
      <c r="N32" s="25">
        <v>0</v>
      </c>
      <c r="O32" s="25">
        <v>1</v>
      </c>
      <c r="P32" s="25">
        <v>1</v>
      </c>
      <c r="Q32" s="25">
        <v>0</v>
      </c>
      <c r="R32" s="25">
        <v>0</v>
      </c>
      <c r="S32" s="46">
        <f t="shared" si="1"/>
        <v>31</v>
      </c>
      <c r="T32" s="25">
        <v>22</v>
      </c>
      <c r="U32" s="25">
        <v>3</v>
      </c>
      <c r="V32" s="25">
        <v>0</v>
      </c>
      <c r="W32" s="25">
        <v>0</v>
      </c>
      <c r="X32" s="25">
        <v>0</v>
      </c>
      <c r="Y32" s="25">
        <v>1</v>
      </c>
      <c r="Z32" s="25">
        <v>1</v>
      </c>
      <c r="AA32" s="25">
        <v>1</v>
      </c>
      <c r="AB32" s="46">
        <f t="shared" si="2"/>
        <v>28</v>
      </c>
      <c r="AC32" s="14">
        <f t="shared" si="19"/>
        <v>0.53125000000000022</v>
      </c>
      <c r="AD32" s="12">
        <f t="shared" si="20"/>
        <v>46</v>
      </c>
      <c r="AE32" s="12">
        <f t="shared" si="21"/>
        <v>7</v>
      </c>
      <c r="AF32" s="12">
        <f t="shared" si="22"/>
        <v>1</v>
      </c>
      <c r="AG32" s="12">
        <f t="shared" si="23"/>
        <v>0</v>
      </c>
      <c r="AH32" s="12">
        <f t="shared" si="24"/>
        <v>1</v>
      </c>
      <c r="AI32" s="12">
        <f t="shared" si="25"/>
        <v>2</v>
      </c>
      <c r="AJ32" s="12">
        <f t="shared" si="25"/>
        <v>1</v>
      </c>
      <c r="AK32" s="12">
        <f t="shared" si="26"/>
        <v>1</v>
      </c>
      <c r="AL32" s="46">
        <f t="shared" si="27"/>
        <v>59</v>
      </c>
      <c r="AM32" s="12">
        <f t="shared" si="10"/>
        <v>83</v>
      </c>
      <c r="AN32" s="12">
        <f t="shared" si="11"/>
        <v>17</v>
      </c>
      <c r="AO32" s="12">
        <f t="shared" si="12"/>
        <v>4</v>
      </c>
      <c r="AP32" s="12">
        <f t="shared" si="13"/>
        <v>0</v>
      </c>
      <c r="AQ32" s="12">
        <f t="shared" si="14"/>
        <v>0</v>
      </c>
      <c r="AR32" s="12">
        <f t="shared" si="15"/>
        <v>0</v>
      </c>
      <c r="AS32" s="12">
        <f t="shared" si="16"/>
        <v>7</v>
      </c>
      <c r="AT32" s="12">
        <f t="shared" si="17"/>
        <v>1</v>
      </c>
      <c r="AU32" s="46">
        <f t="shared" si="28"/>
        <v>112</v>
      </c>
    </row>
    <row r="33" spans="1:47" ht="13.5" customHeight="1" x14ac:dyDescent="0.2">
      <c r="A33" s="14">
        <f>A32+'Internal Control-Check Sheet'!$H$27</f>
        <v>0.54166666666666685</v>
      </c>
      <c r="B33" s="25">
        <v>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46">
        <f t="shared" si="0"/>
        <v>0</v>
      </c>
      <c r="K33" s="25">
        <v>20</v>
      </c>
      <c r="L33" s="25">
        <v>1</v>
      </c>
      <c r="M33" s="25">
        <v>0</v>
      </c>
      <c r="N33" s="25">
        <v>0</v>
      </c>
      <c r="O33" s="25">
        <v>1</v>
      </c>
      <c r="P33" s="25">
        <v>2</v>
      </c>
      <c r="Q33" s="25">
        <v>0</v>
      </c>
      <c r="R33" s="25">
        <v>0</v>
      </c>
      <c r="S33" s="46">
        <f t="shared" si="1"/>
        <v>24</v>
      </c>
      <c r="T33" s="25">
        <v>21</v>
      </c>
      <c r="U33" s="25">
        <v>6</v>
      </c>
      <c r="V33" s="25">
        <v>0</v>
      </c>
      <c r="W33" s="25">
        <v>0</v>
      </c>
      <c r="X33" s="25">
        <v>0</v>
      </c>
      <c r="Y33" s="25">
        <v>0</v>
      </c>
      <c r="Z33" s="25">
        <v>2</v>
      </c>
      <c r="AA33" s="25">
        <v>0</v>
      </c>
      <c r="AB33" s="46">
        <f t="shared" si="2"/>
        <v>29</v>
      </c>
      <c r="AC33" s="14">
        <f t="shared" si="19"/>
        <v>0.54166666666666685</v>
      </c>
      <c r="AD33" s="12">
        <f t="shared" si="20"/>
        <v>41</v>
      </c>
      <c r="AE33" s="12">
        <f t="shared" si="21"/>
        <v>7</v>
      </c>
      <c r="AF33" s="12">
        <f t="shared" si="22"/>
        <v>0</v>
      </c>
      <c r="AG33" s="12">
        <f t="shared" si="23"/>
        <v>0</v>
      </c>
      <c r="AH33" s="12">
        <f t="shared" si="24"/>
        <v>1</v>
      </c>
      <c r="AI33" s="12">
        <f t="shared" si="25"/>
        <v>2</v>
      </c>
      <c r="AJ33" s="12">
        <f t="shared" si="25"/>
        <v>2</v>
      </c>
      <c r="AK33" s="12">
        <f t="shared" si="26"/>
        <v>0</v>
      </c>
      <c r="AL33" s="46">
        <f t="shared" si="27"/>
        <v>53</v>
      </c>
      <c r="AM33" s="12">
        <f t="shared" si="10"/>
        <v>75</v>
      </c>
      <c r="AN33" s="12">
        <f t="shared" si="11"/>
        <v>11</v>
      </c>
      <c r="AO33" s="12">
        <f t="shared" si="12"/>
        <v>0</v>
      </c>
      <c r="AP33" s="12">
        <f t="shared" si="13"/>
        <v>0</v>
      </c>
      <c r="AQ33" s="12">
        <f t="shared" si="14"/>
        <v>0</v>
      </c>
      <c r="AR33" s="12">
        <f t="shared" si="15"/>
        <v>1</v>
      </c>
      <c r="AS33" s="12">
        <f t="shared" si="16"/>
        <v>1</v>
      </c>
      <c r="AT33" s="12">
        <f t="shared" si="17"/>
        <v>2</v>
      </c>
      <c r="AU33" s="46">
        <f t="shared" si="28"/>
        <v>90</v>
      </c>
    </row>
    <row r="34" spans="1:47" ht="13.5" customHeight="1" x14ac:dyDescent="0.2">
      <c r="A34" s="14">
        <f>A33+'Internal Control-Check Sheet'!$H$27</f>
        <v>0.55208333333333348</v>
      </c>
      <c r="B34" s="25">
        <v>0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46">
        <f t="shared" si="0"/>
        <v>0</v>
      </c>
      <c r="K34" s="25">
        <v>28</v>
      </c>
      <c r="L34" s="25">
        <v>8</v>
      </c>
      <c r="M34" s="25">
        <v>0</v>
      </c>
      <c r="N34" s="25">
        <v>0</v>
      </c>
      <c r="O34" s="25">
        <v>1</v>
      </c>
      <c r="P34" s="25">
        <v>0</v>
      </c>
      <c r="Q34" s="25">
        <v>2</v>
      </c>
      <c r="R34" s="25">
        <v>0</v>
      </c>
      <c r="S34" s="46">
        <f t="shared" si="1"/>
        <v>39</v>
      </c>
      <c r="T34" s="25">
        <v>13</v>
      </c>
      <c r="U34" s="25">
        <v>4</v>
      </c>
      <c r="V34" s="25">
        <v>0</v>
      </c>
      <c r="W34" s="25">
        <v>0</v>
      </c>
      <c r="X34" s="25">
        <v>0</v>
      </c>
      <c r="Y34" s="25">
        <v>0</v>
      </c>
      <c r="Z34" s="25">
        <v>3</v>
      </c>
      <c r="AA34" s="25">
        <v>0</v>
      </c>
      <c r="AB34" s="46">
        <f t="shared" si="2"/>
        <v>20</v>
      </c>
      <c r="AC34" s="14">
        <f t="shared" si="19"/>
        <v>0.55208333333333348</v>
      </c>
      <c r="AD34" s="12">
        <f t="shared" si="20"/>
        <v>41</v>
      </c>
      <c r="AE34" s="12">
        <f t="shared" si="21"/>
        <v>12</v>
      </c>
      <c r="AF34" s="12">
        <f t="shared" si="22"/>
        <v>0</v>
      </c>
      <c r="AG34" s="12">
        <f t="shared" si="23"/>
        <v>0</v>
      </c>
      <c r="AH34" s="12">
        <f t="shared" si="24"/>
        <v>1</v>
      </c>
      <c r="AI34" s="12">
        <f t="shared" si="25"/>
        <v>0</v>
      </c>
      <c r="AJ34" s="12">
        <f t="shared" si="25"/>
        <v>5</v>
      </c>
      <c r="AK34" s="12">
        <f t="shared" si="26"/>
        <v>0</v>
      </c>
      <c r="AL34" s="46">
        <f t="shared" si="27"/>
        <v>59</v>
      </c>
      <c r="AM34" s="12">
        <f t="shared" si="10"/>
        <v>89</v>
      </c>
      <c r="AN34" s="12">
        <f t="shared" si="11"/>
        <v>15</v>
      </c>
      <c r="AO34" s="12">
        <f t="shared" si="12"/>
        <v>2</v>
      </c>
      <c r="AP34" s="12">
        <f t="shared" si="13"/>
        <v>0</v>
      </c>
      <c r="AQ34" s="12">
        <f t="shared" si="14"/>
        <v>0</v>
      </c>
      <c r="AR34" s="12">
        <f t="shared" si="15"/>
        <v>2</v>
      </c>
      <c r="AS34" s="12">
        <f t="shared" si="16"/>
        <v>6</v>
      </c>
      <c r="AT34" s="12">
        <f t="shared" si="17"/>
        <v>0</v>
      </c>
      <c r="AU34" s="46">
        <f t="shared" si="28"/>
        <v>114</v>
      </c>
    </row>
    <row r="35" spans="1:47" ht="13.5" customHeight="1" x14ac:dyDescent="0.2">
      <c r="A35" s="14">
        <f>A34+'Internal Control-Check Sheet'!$H$27</f>
        <v>0.56250000000000011</v>
      </c>
      <c r="B35" s="25">
        <v>0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46">
        <f t="shared" si="0"/>
        <v>0</v>
      </c>
      <c r="K35" s="25">
        <v>20</v>
      </c>
      <c r="L35" s="25">
        <v>4</v>
      </c>
      <c r="M35" s="25">
        <v>0</v>
      </c>
      <c r="N35" s="25">
        <v>0</v>
      </c>
      <c r="O35" s="25">
        <v>1</v>
      </c>
      <c r="P35" s="25">
        <v>0</v>
      </c>
      <c r="Q35" s="25">
        <v>5</v>
      </c>
      <c r="R35" s="25">
        <v>0</v>
      </c>
      <c r="S35" s="46">
        <f t="shared" si="1"/>
        <v>30</v>
      </c>
      <c r="T35" s="25">
        <v>15</v>
      </c>
      <c r="U35" s="25">
        <v>6</v>
      </c>
      <c r="V35" s="25">
        <v>0</v>
      </c>
      <c r="W35" s="25">
        <v>0</v>
      </c>
      <c r="X35" s="25">
        <v>0</v>
      </c>
      <c r="Y35" s="25">
        <v>0</v>
      </c>
      <c r="Z35" s="25">
        <v>2</v>
      </c>
      <c r="AA35" s="25">
        <v>0</v>
      </c>
      <c r="AB35" s="46">
        <f t="shared" si="2"/>
        <v>23</v>
      </c>
      <c r="AC35" s="14">
        <f t="shared" si="19"/>
        <v>0.56250000000000011</v>
      </c>
      <c r="AD35" s="12">
        <f t="shared" si="20"/>
        <v>35</v>
      </c>
      <c r="AE35" s="12">
        <f t="shared" si="21"/>
        <v>10</v>
      </c>
      <c r="AF35" s="12">
        <f t="shared" si="22"/>
        <v>0</v>
      </c>
      <c r="AG35" s="12">
        <f t="shared" si="23"/>
        <v>0</v>
      </c>
      <c r="AH35" s="12">
        <f t="shared" si="24"/>
        <v>1</v>
      </c>
      <c r="AI35" s="12">
        <f t="shared" si="25"/>
        <v>0</v>
      </c>
      <c r="AJ35" s="12">
        <f t="shared" si="25"/>
        <v>7</v>
      </c>
      <c r="AK35" s="12">
        <f t="shared" si="26"/>
        <v>0</v>
      </c>
      <c r="AL35" s="46">
        <f t="shared" si="27"/>
        <v>53</v>
      </c>
      <c r="AM35" s="12">
        <f t="shared" si="10"/>
        <v>86</v>
      </c>
      <c r="AN35" s="12">
        <f t="shared" si="11"/>
        <v>6</v>
      </c>
      <c r="AO35" s="12">
        <f t="shared" si="12"/>
        <v>1</v>
      </c>
      <c r="AP35" s="12">
        <f t="shared" si="13"/>
        <v>0</v>
      </c>
      <c r="AQ35" s="12">
        <f t="shared" si="14"/>
        <v>0</v>
      </c>
      <c r="AR35" s="12">
        <f t="shared" si="15"/>
        <v>2</v>
      </c>
      <c r="AS35" s="12">
        <f t="shared" si="16"/>
        <v>4</v>
      </c>
      <c r="AT35" s="12">
        <f t="shared" si="17"/>
        <v>1</v>
      </c>
      <c r="AU35" s="46">
        <f t="shared" si="28"/>
        <v>100</v>
      </c>
    </row>
    <row r="36" spans="1:47" ht="13.5" customHeight="1" x14ac:dyDescent="0.2">
      <c r="A36" s="14">
        <f>A35+'Internal Control-Check Sheet'!$H$27</f>
        <v>0.57291666666666674</v>
      </c>
      <c r="B36" s="25">
        <v>0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46">
        <f t="shared" si="0"/>
        <v>0</v>
      </c>
      <c r="K36" s="25">
        <v>19</v>
      </c>
      <c r="L36" s="25">
        <v>7</v>
      </c>
      <c r="M36" s="25">
        <v>1</v>
      </c>
      <c r="N36" s="25">
        <v>0</v>
      </c>
      <c r="O36" s="25">
        <v>1</v>
      </c>
      <c r="P36" s="25">
        <v>0</v>
      </c>
      <c r="Q36" s="25">
        <v>3</v>
      </c>
      <c r="R36" s="25">
        <v>0</v>
      </c>
      <c r="S36" s="46">
        <f t="shared" si="1"/>
        <v>31</v>
      </c>
      <c r="T36" s="25">
        <v>18</v>
      </c>
      <c r="U36" s="25">
        <v>3</v>
      </c>
      <c r="V36" s="25">
        <v>0</v>
      </c>
      <c r="W36" s="25">
        <v>0</v>
      </c>
      <c r="X36" s="25">
        <v>0</v>
      </c>
      <c r="Y36" s="25">
        <v>0</v>
      </c>
      <c r="Z36" s="25">
        <v>3</v>
      </c>
      <c r="AA36" s="25">
        <v>0</v>
      </c>
      <c r="AB36" s="46">
        <f t="shared" si="2"/>
        <v>24</v>
      </c>
      <c r="AC36" s="14">
        <f t="shared" si="19"/>
        <v>0.57291666666666674</v>
      </c>
      <c r="AD36" s="12">
        <f t="shared" si="20"/>
        <v>37</v>
      </c>
      <c r="AE36" s="12">
        <f t="shared" si="21"/>
        <v>10</v>
      </c>
      <c r="AF36" s="12">
        <f t="shared" si="22"/>
        <v>1</v>
      </c>
      <c r="AG36" s="12">
        <f t="shared" si="23"/>
        <v>0</v>
      </c>
      <c r="AH36" s="12">
        <f t="shared" si="24"/>
        <v>1</v>
      </c>
      <c r="AI36" s="12">
        <f t="shared" si="25"/>
        <v>0</v>
      </c>
      <c r="AJ36" s="12">
        <f t="shared" si="25"/>
        <v>6</v>
      </c>
      <c r="AK36" s="12">
        <f t="shared" si="26"/>
        <v>0</v>
      </c>
      <c r="AL36" s="46">
        <f t="shared" si="27"/>
        <v>55</v>
      </c>
      <c r="AM36" s="12">
        <f t="shared" si="10"/>
        <v>73</v>
      </c>
      <c r="AN36" s="12">
        <f t="shared" si="11"/>
        <v>13</v>
      </c>
      <c r="AO36" s="12">
        <f t="shared" si="12"/>
        <v>1</v>
      </c>
      <c r="AP36" s="12">
        <f t="shared" si="13"/>
        <v>0</v>
      </c>
      <c r="AQ36" s="12">
        <f t="shared" si="14"/>
        <v>0</v>
      </c>
      <c r="AR36" s="12">
        <f t="shared" si="15"/>
        <v>3</v>
      </c>
      <c r="AS36" s="12">
        <f t="shared" si="16"/>
        <v>4</v>
      </c>
      <c r="AT36" s="12">
        <f t="shared" si="17"/>
        <v>1</v>
      </c>
      <c r="AU36" s="46">
        <f t="shared" si="28"/>
        <v>95</v>
      </c>
    </row>
    <row r="37" spans="1:47" ht="13.5" customHeight="1" x14ac:dyDescent="0.2">
      <c r="A37" s="14">
        <f>A36+'Internal Control-Check Sheet'!$H$27</f>
        <v>0.58333333333333337</v>
      </c>
      <c r="B37" s="25">
        <v>0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46">
        <f t="shared" si="0"/>
        <v>0</v>
      </c>
      <c r="K37" s="25">
        <v>17</v>
      </c>
      <c r="L37" s="25">
        <v>6</v>
      </c>
      <c r="M37" s="25">
        <v>0</v>
      </c>
      <c r="N37" s="25">
        <v>0</v>
      </c>
      <c r="O37" s="25">
        <v>1</v>
      </c>
      <c r="P37" s="25">
        <v>1</v>
      </c>
      <c r="Q37" s="25">
        <v>0</v>
      </c>
      <c r="R37" s="25">
        <v>0</v>
      </c>
      <c r="S37" s="46">
        <f t="shared" si="1"/>
        <v>25</v>
      </c>
      <c r="T37" s="25">
        <v>20</v>
      </c>
      <c r="U37" s="25">
        <v>3</v>
      </c>
      <c r="V37" s="25">
        <v>0</v>
      </c>
      <c r="W37" s="25">
        <v>0</v>
      </c>
      <c r="X37" s="25">
        <v>0</v>
      </c>
      <c r="Y37" s="25">
        <v>1</v>
      </c>
      <c r="Z37" s="25">
        <v>0</v>
      </c>
      <c r="AA37" s="25">
        <v>0</v>
      </c>
      <c r="AB37" s="46">
        <f t="shared" si="2"/>
        <v>24</v>
      </c>
      <c r="AC37" s="14">
        <f t="shared" si="19"/>
        <v>0.58333333333333337</v>
      </c>
      <c r="AD37" s="12">
        <f t="shared" si="20"/>
        <v>37</v>
      </c>
      <c r="AE37" s="12">
        <f t="shared" si="21"/>
        <v>9</v>
      </c>
      <c r="AF37" s="12">
        <f t="shared" si="22"/>
        <v>0</v>
      </c>
      <c r="AG37" s="12">
        <f t="shared" si="23"/>
        <v>0</v>
      </c>
      <c r="AH37" s="12">
        <f t="shared" si="24"/>
        <v>1</v>
      </c>
      <c r="AI37" s="12">
        <f t="shared" si="25"/>
        <v>2</v>
      </c>
      <c r="AJ37" s="12">
        <f t="shared" si="25"/>
        <v>0</v>
      </c>
      <c r="AK37" s="12">
        <f t="shared" si="26"/>
        <v>0</v>
      </c>
      <c r="AL37" s="46">
        <f t="shared" si="27"/>
        <v>49</v>
      </c>
      <c r="AM37" s="12">
        <f t="shared" si="10"/>
        <v>80</v>
      </c>
      <c r="AN37" s="12">
        <f t="shared" si="11"/>
        <v>20</v>
      </c>
      <c r="AO37" s="12">
        <f t="shared" si="12"/>
        <v>3</v>
      </c>
      <c r="AP37" s="12">
        <f t="shared" si="13"/>
        <v>0</v>
      </c>
      <c r="AQ37" s="12">
        <f t="shared" si="14"/>
        <v>0</v>
      </c>
      <c r="AR37" s="12">
        <f t="shared" si="15"/>
        <v>2</v>
      </c>
      <c r="AS37" s="12">
        <f t="shared" si="16"/>
        <v>3</v>
      </c>
      <c r="AT37" s="12">
        <f t="shared" si="17"/>
        <v>0</v>
      </c>
      <c r="AU37" s="46">
        <f t="shared" si="28"/>
        <v>108</v>
      </c>
    </row>
    <row r="38" spans="1:47" ht="13.5" customHeight="1" x14ac:dyDescent="0.2">
      <c r="A38" s="14">
        <f>A37+'Internal Control-Check Sheet'!$H$27</f>
        <v>0.59375</v>
      </c>
      <c r="B38" s="25">
        <v>0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46">
        <f t="shared" si="0"/>
        <v>0</v>
      </c>
      <c r="K38" s="25">
        <v>20</v>
      </c>
      <c r="L38" s="25">
        <v>2</v>
      </c>
      <c r="M38" s="25">
        <v>0</v>
      </c>
      <c r="N38" s="25">
        <v>0</v>
      </c>
      <c r="O38" s="25">
        <v>1</v>
      </c>
      <c r="P38" s="25">
        <v>2</v>
      </c>
      <c r="Q38" s="25">
        <v>1</v>
      </c>
      <c r="R38" s="25">
        <v>0</v>
      </c>
      <c r="S38" s="46">
        <f t="shared" si="1"/>
        <v>26</v>
      </c>
      <c r="T38" s="25">
        <v>17</v>
      </c>
      <c r="U38" s="25">
        <v>5</v>
      </c>
      <c r="V38" s="25">
        <v>0</v>
      </c>
      <c r="W38" s="25">
        <v>0</v>
      </c>
      <c r="X38" s="25">
        <v>0</v>
      </c>
      <c r="Y38" s="25">
        <v>1</v>
      </c>
      <c r="Z38" s="25">
        <v>1</v>
      </c>
      <c r="AA38" s="25">
        <v>1</v>
      </c>
      <c r="AB38" s="46">
        <f t="shared" si="2"/>
        <v>25</v>
      </c>
      <c r="AC38" s="14">
        <f t="shared" si="19"/>
        <v>0.59375</v>
      </c>
      <c r="AD38" s="12">
        <f t="shared" si="20"/>
        <v>37</v>
      </c>
      <c r="AE38" s="12">
        <f t="shared" si="21"/>
        <v>7</v>
      </c>
      <c r="AF38" s="12">
        <f t="shared" si="22"/>
        <v>0</v>
      </c>
      <c r="AG38" s="12">
        <f t="shared" si="23"/>
        <v>0</v>
      </c>
      <c r="AH38" s="12">
        <f t="shared" si="24"/>
        <v>1</v>
      </c>
      <c r="AI38" s="12">
        <f t="shared" si="25"/>
        <v>3</v>
      </c>
      <c r="AJ38" s="12">
        <f t="shared" si="25"/>
        <v>2</v>
      </c>
      <c r="AK38" s="12">
        <f t="shared" si="26"/>
        <v>1</v>
      </c>
      <c r="AL38" s="46">
        <f t="shared" si="27"/>
        <v>51</v>
      </c>
      <c r="AM38" s="12">
        <f t="shared" si="10"/>
        <v>96</v>
      </c>
      <c r="AN38" s="12">
        <f t="shared" si="11"/>
        <v>17</v>
      </c>
      <c r="AO38" s="12">
        <f t="shared" si="12"/>
        <v>1</v>
      </c>
      <c r="AP38" s="12">
        <f t="shared" si="13"/>
        <v>1</v>
      </c>
      <c r="AQ38" s="12">
        <f t="shared" si="14"/>
        <v>0</v>
      </c>
      <c r="AR38" s="12">
        <f t="shared" si="15"/>
        <v>3</v>
      </c>
      <c r="AS38" s="12">
        <f t="shared" si="16"/>
        <v>4</v>
      </c>
      <c r="AT38" s="12">
        <f t="shared" si="17"/>
        <v>1</v>
      </c>
      <c r="AU38" s="46">
        <f t="shared" si="28"/>
        <v>123</v>
      </c>
    </row>
    <row r="39" spans="1:47" ht="13.5" customHeight="1" x14ac:dyDescent="0.2">
      <c r="A39" s="11">
        <f>A38+'Internal Control-Check Sheet'!$H$27</f>
        <v>0.60416666666666663</v>
      </c>
      <c r="B39" s="25">
        <v>1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46">
        <f t="shared" si="0"/>
        <v>1</v>
      </c>
      <c r="K39" s="25">
        <v>19</v>
      </c>
      <c r="L39" s="25">
        <v>7</v>
      </c>
      <c r="M39" s="25">
        <v>0</v>
      </c>
      <c r="N39" s="25">
        <v>0</v>
      </c>
      <c r="O39" s="25">
        <v>1</v>
      </c>
      <c r="P39" s="25">
        <v>0</v>
      </c>
      <c r="Q39" s="25">
        <v>3</v>
      </c>
      <c r="R39" s="25">
        <v>0</v>
      </c>
      <c r="S39" s="46">
        <f t="shared" si="1"/>
        <v>30</v>
      </c>
      <c r="T39" s="25">
        <v>17</v>
      </c>
      <c r="U39" s="25">
        <v>4</v>
      </c>
      <c r="V39" s="25">
        <v>1</v>
      </c>
      <c r="W39" s="25">
        <v>0</v>
      </c>
      <c r="X39" s="25">
        <v>0</v>
      </c>
      <c r="Y39" s="25">
        <v>1</v>
      </c>
      <c r="Z39" s="25">
        <v>1</v>
      </c>
      <c r="AA39" s="25">
        <v>0</v>
      </c>
      <c r="AB39" s="46">
        <f t="shared" si="2"/>
        <v>24</v>
      </c>
      <c r="AC39" s="11">
        <f t="shared" si="19"/>
        <v>0.60416666666666663</v>
      </c>
      <c r="AD39" s="12">
        <f t="shared" si="20"/>
        <v>37</v>
      </c>
      <c r="AE39" s="12">
        <f t="shared" si="21"/>
        <v>11</v>
      </c>
      <c r="AF39" s="12">
        <f t="shared" si="22"/>
        <v>1</v>
      </c>
      <c r="AG39" s="12">
        <f t="shared" si="23"/>
        <v>0</v>
      </c>
      <c r="AH39" s="12">
        <f t="shared" si="24"/>
        <v>1</v>
      </c>
      <c r="AI39" s="12">
        <f t="shared" si="25"/>
        <v>1</v>
      </c>
      <c r="AJ39" s="12">
        <f t="shared" si="25"/>
        <v>4</v>
      </c>
      <c r="AK39" s="12">
        <f t="shared" si="26"/>
        <v>0</v>
      </c>
      <c r="AL39" s="46">
        <f t="shared" si="27"/>
        <v>55</v>
      </c>
      <c r="AM39" s="12">
        <f t="shared" si="10"/>
        <v>82</v>
      </c>
      <c r="AN39" s="12">
        <f t="shared" si="11"/>
        <v>10</v>
      </c>
      <c r="AO39" s="12">
        <f t="shared" si="12"/>
        <v>0</v>
      </c>
      <c r="AP39" s="12">
        <f t="shared" si="13"/>
        <v>0</v>
      </c>
      <c r="AQ39" s="12">
        <f t="shared" si="14"/>
        <v>0</v>
      </c>
      <c r="AR39" s="12">
        <f t="shared" si="15"/>
        <v>1</v>
      </c>
      <c r="AS39" s="12">
        <f t="shared" si="16"/>
        <v>4</v>
      </c>
      <c r="AT39" s="12">
        <f t="shared" si="17"/>
        <v>1</v>
      </c>
      <c r="AU39" s="46">
        <f t="shared" si="28"/>
        <v>98</v>
      </c>
    </row>
    <row r="40" spans="1:47" ht="13.5" customHeight="1" x14ac:dyDescent="0.2">
      <c r="A40" s="14">
        <f>A39+'Internal Control-Check Sheet'!$H$27</f>
        <v>0.61458333333333326</v>
      </c>
      <c r="B40" s="25">
        <v>0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46">
        <f t="shared" si="0"/>
        <v>0</v>
      </c>
      <c r="K40" s="25">
        <v>23</v>
      </c>
      <c r="L40" s="25">
        <v>4</v>
      </c>
      <c r="M40" s="25">
        <v>0</v>
      </c>
      <c r="N40" s="25">
        <v>0</v>
      </c>
      <c r="O40" s="25">
        <v>1</v>
      </c>
      <c r="P40" s="25">
        <v>0</v>
      </c>
      <c r="Q40" s="25">
        <v>0</v>
      </c>
      <c r="R40" s="25">
        <v>1</v>
      </c>
      <c r="S40" s="46">
        <f t="shared" si="1"/>
        <v>29</v>
      </c>
      <c r="T40" s="25">
        <v>28</v>
      </c>
      <c r="U40" s="25">
        <v>6</v>
      </c>
      <c r="V40" s="25">
        <v>0</v>
      </c>
      <c r="W40" s="25">
        <v>0</v>
      </c>
      <c r="X40" s="25">
        <v>0</v>
      </c>
      <c r="Y40" s="25">
        <v>0</v>
      </c>
      <c r="Z40" s="25">
        <v>2</v>
      </c>
      <c r="AA40" s="25">
        <v>1</v>
      </c>
      <c r="AB40" s="46">
        <f t="shared" si="2"/>
        <v>37</v>
      </c>
      <c r="AC40" s="14">
        <f t="shared" si="19"/>
        <v>0.61458333333333326</v>
      </c>
      <c r="AD40" s="12">
        <f t="shared" si="20"/>
        <v>51</v>
      </c>
      <c r="AE40" s="12">
        <f t="shared" si="21"/>
        <v>10</v>
      </c>
      <c r="AF40" s="12">
        <f t="shared" si="22"/>
        <v>0</v>
      </c>
      <c r="AG40" s="12">
        <f t="shared" si="23"/>
        <v>0</v>
      </c>
      <c r="AH40" s="12">
        <f t="shared" si="24"/>
        <v>1</v>
      </c>
      <c r="AI40" s="12">
        <f t="shared" si="25"/>
        <v>0</v>
      </c>
      <c r="AJ40" s="12">
        <f t="shared" si="25"/>
        <v>2</v>
      </c>
      <c r="AK40" s="12">
        <f t="shared" si="26"/>
        <v>2</v>
      </c>
      <c r="AL40" s="46">
        <f t="shared" si="27"/>
        <v>66</v>
      </c>
      <c r="AM40" s="12">
        <f t="shared" si="10"/>
        <v>78</v>
      </c>
      <c r="AN40" s="12">
        <f t="shared" si="11"/>
        <v>14</v>
      </c>
      <c r="AO40" s="12">
        <f t="shared" si="12"/>
        <v>3</v>
      </c>
      <c r="AP40" s="12">
        <f t="shared" si="13"/>
        <v>1</v>
      </c>
      <c r="AQ40" s="12">
        <f t="shared" si="14"/>
        <v>0</v>
      </c>
      <c r="AR40" s="12">
        <f t="shared" si="15"/>
        <v>1</v>
      </c>
      <c r="AS40" s="12">
        <f t="shared" si="16"/>
        <v>5</v>
      </c>
      <c r="AT40" s="12">
        <f t="shared" si="17"/>
        <v>0</v>
      </c>
      <c r="AU40" s="46">
        <f t="shared" si="28"/>
        <v>102</v>
      </c>
    </row>
    <row r="41" spans="1:47" ht="13.5" customHeight="1" x14ac:dyDescent="0.2">
      <c r="A41" s="14">
        <f>A40+'Internal Control-Check Sheet'!$H$27</f>
        <v>0.62499999999999989</v>
      </c>
      <c r="B41" s="25">
        <v>0</v>
      </c>
      <c r="C41" s="25">
        <v>1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46">
        <f t="shared" si="0"/>
        <v>1</v>
      </c>
      <c r="K41" s="25">
        <v>25</v>
      </c>
      <c r="L41" s="25">
        <v>6</v>
      </c>
      <c r="M41" s="25">
        <v>0</v>
      </c>
      <c r="N41" s="25">
        <v>0</v>
      </c>
      <c r="O41" s="25">
        <v>1</v>
      </c>
      <c r="P41" s="25">
        <v>0</v>
      </c>
      <c r="Q41" s="25">
        <v>4</v>
      </c>
      <c r="R41" s="25">
        <v>0</v>
      </c>
      <c r="S41" s="46">
        <f t="shared" si="1"/>
        <v>36</v>
      </c>
      <c r="T41" s="25">
        <v>20</v>
      </c>
      <c r="U41" s="25">
        <v>3</v>
      </c>
      <c r="V41" s="25">
        <v>0</v>
      </c>
      <c r="W41" s="25">
        <v>0</v>
      </c>
      <c r="X41" s="25">
        <v>0</v>
      </c>
      <c r="Y41" s="25">
        <v>0</v>
      </c>
      <c r="Z41" s="25">
        <v>2</v>
      </c>
      <c r="AA41" s="25">
        <v>0</v>
      </c>
      <c r="AB41" s="46">
        <f t="shared" si="2"/>
        <v>25</v>
      </c>
      <c r="AC41" s="14">
        <f t="shared" si="19"/>
        <v>0.62499999999999989</v>
      </c>
      <c r="AD41" s="12">
        <f t="shared" si="20"/>
        <v>45</v>
      </c>
      <c r="AE41" s="12">
        <f t="shared" si="21"/>
        <v>10</v>
      </c>
      <c r="AF41" s="12">
        <f t="shared" si="22"/>
        <v>0</v>
      </c>
      <c r="AG41" s="12">
        <f t="shared" si="23"/>
        <v>0</v>
      </c>
      <c r="AH41" s="12">
        <f t="shared" si="24"/>
        <v>1</v>
      </c>
      <c r="AI41" s="12">
        <f t="shared" si="25"/>
        <v>0</v>
      </c>
      <c r="AJ41" s="12">
        <f t="shared" si="25"/>
        <v>6</v>
      </c>
      <c r="AK41" s="12">
        <f t="shared" si="26"/>
        <v>0</v>
      </c>
      <c r="AL41" s="46">
        <f t="shared" si="27"/>
        <v>62</v>
      </c>
      <c r="AM41" s="12">
        <f t="shared" si="10"/>
        <v>89</v>
      </c>
      <c r="AN41" s="12">
        <f t="shared" si="11"/>
        <v>17</v>
      </c>
      <c r="AO41" s="12">
        <f t="shared" si="12"/>
        <v>1</v>
      </c>
      <c r="AP41" s="12">
        <f t="shared" si="13"/>
        <v>0</v>
      </c>
      <c r="AQ41" s="12">
        <f t="shared" si="14"/>
        <v>0</v>
      </c>
      <c r="AR41" s="12">
        <f t="shared" si="15"/>
        <v>2</v>
      </c>
      <c r="AS41" s="12">
        <f t="shared" si="16"/>
        <v>6</v>
      </c>
      <c r="AT41" s="12">
        <f t="shared" si="17"/>
        <v>2</v>
      </c>
      <c r="AU41" s="46">
        <f t="shared" si="28"/>
        <v>117</v>
      </c>
    </row>
    <row r="42" spans="1:47" ht="13.5" customHeight="1" x14ac:dyDescent="0.2">
      <c r="A42" s="14">
        <f>A41+'Internal Control-Check Sheet'!$H$27</f>
        <v>0.63541666666666652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46">
        <f t="shared" si="0"/>
        <v>0</v>
      </c>
      <c r="K42" s="25">
        <v>27</v>
      </c>
      <c r="L42" s="25">
        <v>6</v>
      </c>
      <c r="M42" s="25">
        <v>0</v>
      </c>
      <c r="N42" s="25">
        <v>0</v>
      </c>
      <c r="O42" s="25">
        <v>0</v>
      </c>
      <c r="P42" s="25">
        <v>0</v>
      </c>
      <c r="Q42" s="25">
        <v>4</v>
      </c>
      <c r="R42" s="25">
        <v>2</v>
      </c>
      <c r="S42" s="46">
        <f t="shared" si="1"/>
        <v>39</v>
      </c>
      <c r="T42" s="25">
        <v>35</v>
      </c>
      <c r="U42" s="25">
        <v>7</v>
      </c>
      <c r="V42" s="25">
        <v>0</v>
      </c>
      <c r="W42" s="25">
        <v>0</v>
      </c>
      <c r="X42" s="25">
        <v>0</v>
      </c>
      <c r="Y42" s="25">
        <v>0</v>
      </c>
      <c r="Z42" s="25">
        <v>2</v>
      </c>
      <c r="AA42" s="25">
        <v>0</v>
      </c>
      <c r="AB42" s="46">
        <f t="shared" si="2"/>
        <v>44</v>
      </c>
      <c r="AC42" s="14">
        <f t="shared" si="19"/>
        <v>0.63541666666666652</v>
      </c>
      <c r="AD42" s="12">
        <f t="shared" si="20"/>
        <v>62</v>
      </c>
      <c r="AE42" s="12">
        <f t="shared" si="21"/>
        <v>13</v>
      </c>
      <c r="AF42" s="12">
        <f t="shared" si="22"/>
        <v>0</v>
      </c>
      <c r="AG42" s="12">
        <f t="shared" si="23"/>
        <v>0</v>
      </c>
      <c r="AH42" s="12">
        <f t="shared" si="24"/>
        <v>0</v>
      </c>
      <c r="AI42" s="12">
        <f t="shared" si="25"/>
        <v>0</v>
      </c>
      <c r="AJ42" s="12">
        <f t="shared" si="25"/>
        <v>6</v>
      </c>
      <c r="AK42" s="12">
        <f t="shared" si="26"/>
        <v>2</v>
      </c>
      <c r="AL42" s="46">
        <f t="shared" si="27"/>
        <v>83</v>
      </c>
      <c r="AM42" s="12">
        <f t="shared" si="10"/>
        <v>101</v>
      </c>
      <c r="AN42" s="12">
        <f t="shared" si="11"/>
        <v>20</v>
      </c>
      <c r="AO42" s="12">
        <f t="shared" si="12"/>
        <v>0</v>
      </c>
      <c r="AP42" s="12">
        <f t="shared" si="13"/>
        <v>0</v>
      </c>
      <c r="AQ42" s="12">
        <f t="shared" si="14"/>
        <v>0</v>
      </c>
      <c r="AR42" s="12">
        <f t="shared" si="15"/>
        <v>7</v>
      </c>
      <c r="AS42" s="12">
        <f t="shared" si="16"/>
        <v>5</v>
      </c>
      <c r="AT42" s="12">
        <f t="shared" si="17"/>
        <v>3</v>
      </c>
      <c r="AU42" s="46">
        <f t="shared" si="28"/>
        <v>136</v>
      </c>
    </row>
    <row r="43" spans="1:47" ht="13.5" customHeight="1" x14ac:dyDescent="0.2">
      <c r="A43" s="14">
        <f>A42+'Internal Control-Check Sheet'!$H$27</f>
        <v>0.64583333333333315</v>
      </c>
      <c r="B43" s="25">
        <v>0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46">
        <f t="shared" si="0"/>
        <v>0</v>
      </c>
      <c r="K43" s="25">
        <v>28</v>
      </c>
      <c r="L43" s="25">
        <v>5</v>
      </c>
      <c r="M43" s="25">
        <v>0</v>
      </c>
      <c r="N43" s="25">
        <v>0</v>
      </c>
      <c r="O43" s="25">
        <v>2</v>
      </c>
      <c r="P43" s="25">
        <v>1</v>
      </c>
      <c r="Q43" s="25">
        <v>6</v>
      </c>
      <c r="R43" s="25">
        <v>0</v>
      </c>
      <c r="S43" s="46">
        <f t="shared" si="1"/>
        <v>42</v>
      </c>
      <c r="T43" s="25">
        <v>26</v>
      </c>
      <c r="U43" s="25">
        <v>6</v>
      </c>
      <c r="V43" s="25">
        <v>0</v>
      </c>
      <c r="W43" s="25">
        <v>0</v>
      </c>
      <c r="X43" s="25">
        <v>0</v>
      </c>
      <c r="Y43" s="25">
        <v>0</v>
      </c>
      <c r="Z43" s="25">
        <v>5</v>
      </c>
      <c r="AA43" s="25">
        <v>0</v>
      </c>
      <c r="AB43" s="46">
        <f t="shared" si="2"/>
        <v>37</v>
      </c>
      <c r="AC43" s="14">
        <f t="shared" si="19"/>
        <v>0.64583333333333315</v>
      </c>
      <c r="AD43" s="12">
        <f t="shared" si="20"/>
        <v>54</v>
      </c>
      <c r="AE43" s="12">
        <f t="shared" si="21"/>
        <v>11</v>
      </c>
      <c r="AF43" s="12">
        <f t="shared" si="22"/>
        <v>0</v>
      </c>
      <c r="AG43" s="12">
        <f t="shared" si="23"/>
        <v>0</v>
      </c>
      <c r="AH43" s="12">
        <f t="shared" si="24"/>
        <v>2</v>
      </c>
      <c r="AI43" s="12">
        <f t="shared" si="25"/>
        <v>1</v>
      </c>
      <c r="AJ43" s="12">
        <f t="shared" si="25"/>
        <v>11</v>
      </c>
      <c r="AK43" s="12">
        <f t="shared" si="26"/>
        <v>0</v>
      </c>
      <c r="AL43" s="46">
        <f t="shared" si="27"/>
        <v>79</v>
      </c>
      <c r="AM43" s="12">
        <f t="shared" si="10"/>
        <v>104</v>
      </c>
      <c r="AN43" s="12">
        <f t="shared" si="11"/>
        <v>14</v>
      </c>
      <c r="AO43" s="12">
        <f t="shared" si="12"/>
        <v>2</v>
      </c>
      <c r="AP43" s="12">
        <f t="shared" si="13"/>
        <v>0</v>
      </c>
      <c r="AQ43" s="12">
        <f t="shared" si="14"/>
        <v>0</v>
      </c>
      <c r="AR43" s="12">
        <f t="shared" si="15"/>
        <v>2</v>
      </c>
      <c r="AS43" s="12">
        <f t="shared" si="16"/>
        <v>6</v>
      </c>
      <c r="AT43" s="12">
        <f t="shared" si="17"/>
        <v>1</v>
      </c>
      <c r="AU43" s="46">
        <f t="shared" si="28"/>
        <v>129</v>
      </c>
    </row>
    <row r="44" spans="1:47" ht="13.5" customHeight="1" x14ac:dyDescent="0.2">
      <c r="A44" s="14">
        <f>A43+'Internal Control-Check Sheet'!$H$27</f>
        <v>0.65624999999999978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46">
        <f t="shared" si="0"/>
        <v>0</v>
      </c>
      <c r="K44" s="25">
        <v>26</v>
      </c>
      <c r="L44" s="25">
        <v>5</v>
      </c>
      <c r="M44" s="25">
        <v>0</v>
      </c>
      <c r="N44" s="25">
        <v>0</v>
      </c>
      <c r="O44" s="25">
        <v>1</v>
      </c>
      <c r="P44" s="25">
        <v>0</v>
      </c>
      <c r="Q44" s="25">
        <v>4</v>
      </c>
      <c r="R44" s="25">
        <v>0</v>
      </c>
      <c r="S44" s="46">
        <f t="shared" si="1"/>
        <v>36</v>
      </c>
      <c r="T44" s="25">
        <v>29</v>
      </c>
      <c r="U44" s="25">
        <v>8</v>
      </c>
      <c r="V44" s="25">
        <v>0</v>
      </c>
      <c r="W44" s="25">
        <v>0</v>
      </c>
      <c r="X44" s="25">
        <v>1</v>
      </c>
      <c r="Y44" s="25">
        <v>0</v>
      </c>
      <c r="Z44" s="25">
        <v>3</v>
      </c>
      <c r="AA44" s="25">
        <v>0</v>
      </c>
      <c r="AB44" s="46">
        <f t="shared" si="2"/>
        <v>41</v>
      </c>
      <c r="AC44" s="14">
        <f t="shared" si="19"/>
        <v>0.65624999999999978</v>
      </c>
      <c r="AD44" s="12">
        <f t="shared" si="20"/>
        <v>55</v>
      </c>
      <c r="AE44" s="12">
        <f t="shared" si="21"/>
        <v>13</v>
      </c>
      <c r="AF44" s="12">
        <f t="shared" si="22"/>
        <v>0</v>
      </c>
      <c r="AG44" s="12">
        <f t="shared" si="23"/>
        <v>0</v>
      </c>
      <c r="AH44" s="12">
        <f t="shared" si="24"/>
        <v>2</v>
      </c>
      <c r="AI44" s="12">
        <f t="shared" si="25"/>
        <v>0</v>
      </c>
      <c r="AJ44" s="12">
        <f t="shared" si="25"/>
        <v>7</v>
      </c>
      <c r="AK44" s="12">
        <f t="shared" si="26"/>
        <v>0</v>
      </c>
      <c r="AL44" s="46">
        <f t="shared" si="27"/>
        <v>77</v>
      </c>
      <c r="AM44" s="12">
        <f t="shared" si="10"/>
        <v>91</v>
      </c>
      <c r="AN44" s="12">
        <f t="shared" si="11"/>
        <v>10</v>
      </c>
      <c r="AO44" s="12">
        <f t="shared" si="12"/>
        <v>1</v>
      </c>
      <c r="AP44" s="12">
        <f t="shared" si="13"/>
        <v>0</v>
      </c>
      <c r="AQ44" s="12">
        <f t="shared" si="14"/>
        <v>0</v>
      </c>
      <c r="AR44" s="12">
        <f t="shared" si="15"/>
        <v>2</v>
      </c>
      <c r="AS44" s="12">
        <f t="shared" si="16"/>
        <v>2</v>
      </c>
      <c r="AT44" s="12">
        <f t="shared" si="17"/>
        <v>0</v>
      </c>
      <c r="AU44" s="46">
        <f t="shared" si="28"/>
        <v>106</v>
      </c>
    </row>
    <row r="45" spans="1:47" ht="13.5" customHeight="1" x14ac:dyDescent="0.2">
      <c r="A45" s="14">
        <f>A44+'Internal Control-Check Sheet'!$H$27</f>
        <v>0.66666666666666641</v>
      </c>
      <c r="B45" s="25">
        <v>0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46">
        <f t="shared" si="0"/>
        <v>0</v>
      </c>
      <c r="K45" s="25">
        <v>29</v>
      </c>
      <c r="L45" s="25">
        <v>7</v>
      </c>
      <c r="M45" s="25">
        <v>1</v>
      </c>
      <c r="N45" s="25">
        <v>0</v>
      </c>
      <c r="O45" s="25">
        <v>0</v>
      </c>
      <c r="P45" s="25">
        <v>0</v>
      </c>
      <c r="Q45" s="25">
        <v>4</v>
      </c>
      <c r="R45" s="25">
        <v>0</v>
      </c>
      <c r="S45" s="46">
        <f t="shared" si="1"/>
        <v>41</v>
      </c>
      <c r="T45" s="25">
        <v>32</v>
      </c>
      <c r="U45" s="25">
        <v>4</v>
      </c>
      <c r="V45" s="25">
        <v>1</v>
      </c>
      <c r="W45" s="25">
        <v>0</v>
      </c>
      <c r="X45" s="25">
        <v>0</v>
      </c>
      <c r="Y45" s="25">
        <v>0</v>
      </c>
      <c r="Z45" s="25">
        <v>4</v>
      </c>
      <c r="AA45" s="25">
        <v>1</v>
      </c>
      <c r="AB45" s="46">
        <f t="shared" si="2"/>
        <v>42</v>
      </c>
      <c r="AC45" s="14">
        <f t="shared" si="19"/>
        <v>0.66666666666666641</v>
      </c>
      <c r="AD45" s="12">
        <f t="shared" si="20"/>
        <v>61</v>
      </c>
      <c r="AE45" s="12">
        <f t="shared" si="21"/>
        <v>11</v>
      </c>
      <c r="AF45" s="12">
        <f t="shared" si="22"/>
        <v>2</v>
      </c>
      <c r="AG45" s="12">
        <f t="shared" si="23"/>
        <v>0</v>
      </c>
      <c r="AH45" s="12">
        <f t="shared" si="24"/>
        <v>0</v>
      </c>
      <c r="AI45" s="12">
        <f t="shared" si="25"/>
        <v>0</v>
      </c>
      <c r="AJ45" s="12">
        <f t="shared" si="25"/>
        <v>8</v>
      </c>
      <c r="AK45" s="12">
        <f t="shared" si="26"/>
        <v>1</v>
      </c>
      <c r="AL45" s="46">
        <f t="shared" si="27"/>
        <v>83</v>
      </c>
      <c r="AM45" s="12">
        <f t="shared" si="10"/>
        <v>112</v>
      </c>
      <c r="AN45" s="12">
        <f t="shared" si="11"/>
        <v>17</v>
      </c>
      <c r="AO45" s="12">
        <f t="shared" si="12"/>
        <v>1</v>
      </c>
      <c r="AP45" s="12">
        <f t="shared" si="13"/>
        <v>0</v>
      </c>
      <c r="AQ45" s="12">
        <f t="shared" si="14"/>
        <v>0</v>
      </c>
      <c r="AR45" s="12">
        <f t="shared" si="15"/>
        <v>2</v>
      </c>
      <c r="AS45" s="12">
        <f t="shared" si="16"/>
        <v>5</v>
      </c>
      <c r="AT45" s="12">
        <f t="shared" si="17"/>
        <v>1</v>
      </c>
      <c r="AU45" s="46">
        <f t="shared" si="28"/>
        <v>138</v>
      </c>
    </row>
    <row r="46" spans="1:47" ht="13.5" customHeight="1" x14ac:dyDescent="0.2">
      <c r="A46" s="14">
        <f>A45+'Internal Control-Check Sheet'!$H$27</f>
        <v>0.67708333333333304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46">
        <f t="shared" si="0"/>
        <v>0</v>
      </c>
      <c r="K46" s="25">
        <v>18</v>
      </c>
      <c r="L46" s="25">
        <v>6</v>
      </c>
      <c r="M46" s="25">
        <v>0</v>
      </c>
      <c r="N46" s="25">
        <v>0</v>
      </c>
      <c r="O46" s="25">
        <v>0</v>
      </c>
      <c r="P46" s="25">
        <v>3</v>
      </c>
      <c r="Q46" s="25">
        <v>8</v>
      </c>
      <c r="R46" s="25">
        <v>1</v>
      </c>
      <c r="S46" s="46">
        <f t="shared" si="1"/>
        <v>36</v>
      </c>
      <c r="T46" s="25">
        <v>29</v>
      </c>
      <c r="U46" s="25">
        <v>3</v>
      </c>
      <c r="V46" s="25">
        <v>0</v>
      </c>
      <c r="W46" s="25">
        <v>0</v>
      </c>
      <c r="X46" s="25">
        <v>0</v>
      </c>
      <c r="Y46" s="25">
        <v>0</v>
      </c>
      <c r="Z46" s="25">
        <v>3</v>
      </c>
      <c r="AA46" s="25">
        <v>0</v>
      </c>
      <c r="AB46" s="46">
        <f t="shared" si="2"/>
        <v>35</v>
      </c>
      <c r="AC46" s="14">
        <f t="shared" si="19"/>
        <v>0.67708333333333304</v>
      </c>
      <c r="AD46" s="12">
        <f t="shared" si="20"/>
        <v>47</v>
      </c>
      <c r="AE46" s="12">
        <f t="shared" si="21"/>
        <v>9</v>
      </c>
      <c r="AF46" s="12">
        <f t="shared" si="22"/>
        <v>0</v>
      </c>
      <c r="AG46" s="12">
        <f t="shared" si="23"/>
        <v>0</v>
      </c>
      <c r="AH46" s="12">
        <f t="shared" si="24"/>
        <v>0</v>
      </c>
      <c r="AI46" s="12">
        <f t="shared" si="25"/>
        <v>3</v>
      </c>
      <c r="AJ46" s="12">
        <f t="shared" si="25"/>
        <v>11</v>
      </c>
      <c r="AK46" s="12">
        <f t="shared" si="26"/>
        <v>1</v>
      </c>
      <c r="AL46" s="46">
        <f t="shared" si="27"/>
        <v>71</v>
      </c>
      <c r="AM46" s="12">
        <f t="shared" si="10"/>
        <v>110</v>
      </c>
      <c r="AN46" s="12">
        <f t="shared" si="11"/>
        <v>17</v>
      </c>
      <c r="AO46" s="12">
        <f t="shared" si="12"/>
        <v>0</v>
      </c>
      <c r="AP46" s="12">
        <f t="shared" si="13"/>
        <v>0</v>
      </c>
      <c r="AQ46" s="12">
        <f t="shared" si="14"/>
        <v>0</v>
      </c>
      <c r="AR46" s="12">
        <f t="shared" si="15"/>
        <v>2</v>
      </c>
      <c r="AS46" s="12">
        <f t="shared" si="16"/>
        <v>4</v>
      </c>
      <c r="AT46" s="12">
        <f t="shared" si="17"/>
        <v>2</v>
      </c>
      <c r="AU46" s="46">
        <f t="shared" si="28"/>
        <v>135</v>
      </c>
    </row>
    <row r="47" spans="1:47" ht="13.5" customHeight="1" x14ac:dyDescent="0.2">
      <c r="A47" s="14">
        <f>A46+'Internal Control-Check Sheet'!$H$27</f>
        <v>0.68749999999999967</v>
      </c>
      <c r="B47" s="25">
        <v>0</v>
      </c>
      <c r="C47" s="25">
        <v>0</v>
      </c>
      <c r="D47" s="25">
        <v>0</v>
      </c>
      <c r="E47" s="25">
        <v>0</v>
      </c>
      <c r="F47" s="25">
        <v>0</v>
      </c>
      <c r="G47" s="25">
        <v>0</v>
      </c>
      <c r="H47" s="25">
        <v>1</v>
      </c>
      <c r="I47" s="25">
        <v>0</v>
      </c>
      <c r="J47" s="46">
        <f t="shared" si="0"/>
        <v>1</v>
      </c>
      <c r="K47" s="25">
        <v>39</v>
      </c>
      <c r="L47" s="25">
        <v>8</v>
      </c>
      <c r="M47" s="25">
        <v>0</v>
      </c>
      <c r="N47" s="25">
        <v>0</v>
      </c>
      <c r="O47" s="25">
        <v>2</v>
      </c>
      <c r="P47" s="25">
        <v>1</v>
      </c>
      <c r="Q47" s="25">
        <v>4</v>
      </c>
      <c r="R47" s="25">
        <v>3</v>
      </c>
      <c r="S47" s="46">
        <f t="shared" si="1"/>
        <v>57</v>
      </c>
      <c r="T47" s="25">
        <v>29</v>
      </c>
      <c r="U47" s="25">
        <v>5</v>
      </c>
      <c r="V47" s="25">
        <v>0</v>
      </c>
      <c r="W47" s="25">
        <v>0</v>
      </c>
      <c r="X47" s="25">
        <v>0</v>
      </c>
      <c r="Y47" s="25">
        <v>0</v>
      </c>
      <c r="Z47" s="25">
        <v>5</v>
      </c>
      <c r="AA47" s="25">
        <v>0</v>
      </c>
      <c r="AB47" s="46">
        <f t="shared" si="2"/>
        <v>39</v>
      </c>
      <c r="AC47" s="14">
        <f t="shared" si="19"/>
        <v>0.68749999999999967</v>
      </c>
      <c r="AD47" s="12">
        <f t="shared" si="20"/>
        <v>68</v>
      </c>
      <c r="AE47" s="12">
        <f t="shared" si="21"/>
        <v>13</v>
      </c>
      <c r="AF47" s="12">
        <f t="shared" si="22"/>
        <v>0</v>
      </c>
      <c r="AG47" s="12">
        <f t="shared" si="23"/>
        <v>0</v>
      </c>
      <c r="AH47" s="12">
        <f t="shared" si="24"/>
        <v>2</v>
      </c>
      <c r="AI47" s="12">
        <f t="shared" si="25"/>
        <v>1</v>
      </c>
      <c r="AJ47" s="12">
        <f t="shared" si="25"/>
        <v>10</v>
      </c>
      <c r="AK47" s="12">
        <f t="shared" si="26"/>
        <v>3</v>
      </c>
      <c r="AL47" s="46">
        <f t="shared" si="27"/>
        <v>97</v>
      </c>
      <c r="AM47" s="12">
        <f t="shared" si="10"/>
        <v>95</v>
      </c>
      <c r="AN47" s="12">
        <f t="shared" si="11"/>
        <v>12</v>
      </c>
      <c r="AO47" s="12">
        <f t="shared" si="12"/>
        <v>0</v>
      </c>
      <c r="AP47" s="12">
        <f t="shared" si="13"/>
        <v>0</v>
      </c>
      <c r="AQ47" s="12">
        <f t="shared" si="14"/>
        <v>0</v>
      </c>
      <c r="AR47" s="12">
        <f t="shared" si="15"/>
        <v>1</v>
      </c>
      <c r="AS47" s="12">
        <f t="shared" si="16"/>
        <v>11</v>
      </c>
      <c r="AT47" s="12">
        <f t="shared" si="17"/>
        <v>1</v>
      </c>
      <c r="AU47" s="46">
        <f t="shared" si="28"/>
        <v>120</v>
      </c>
    </row>
    <row r="48" spans="1:47" ht="13.5" customHeight="1" x14ac:dyDescent="0.2">
      <c r="A48" s="14">
        <f>A47+'Internal Control-Check Sheet'!$H$27</f>
        <v>0.6979166666666663</v>
      </c>
      <c r="B48" s="25">
        <v>1</v>
      </c>
      <c r="C48" s="25">
        <v>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46">
        <f t="shared" si="0"/>
        <v>1</v>
      </c>
      <c r="K48" s="25">
        <v>31</v>
      </c>
      <c r="L48" s="25">
        <v>5</v>
      </c>
      <c r="M48" s="25">
        <v>0</v>
      </c>
      <c r="N48" s="25">
        <v>0</v>
      </c>
      <c r="O48" s="25">
        <v>0</v>
      </c>
      <c r="P48" s="25">
        <v>1</v>
      </c>
      <c r="Q48" s="25">
        <v>5</v>
      </c>
      <c r="R48" s="25">
        <v>2</v>
      </c>
      <c r="S48" s="46">
        <f t="shared" si="1"/>
        <v>44</v>
      </c>
      <c r="T48" s="25">
        <v>34</v>
      </c>
      <c r="U48" s="25">
        <v>3</v>
      </c>
      <c r="V48" s="25">
        <v>0</v>
      </c>
      <c r="W48" s="25">
        <v>0</v>
      </c>
      <c r="X48" s="25">
        <v>0</v>
      </c>
      <c r="Y48" s="25">
        <v>2</v>
      </c>
      <c r="Z48" s="25">
        <v>7</v>
      </c>
      <c r="AA48" s="25">
        <v>0</v>
      </c>
      <c r="AB48" s="46">
        <f t="shared" si="2"/>
        <v>46</v>
      </c>
      <c r="AC48" s="14">
        <f t="shared" si="19"/>
        <v>0.6979166666666663</v>
      </c>
      <c r="AD48" s="12">
        <f t="shared" si="20"/>
        <v>66</v>
      </c>
      <c r="AE48" s="12">
        <f t="shared" si="21"/>
        <v>8</v>
      </c>
      <c r="AF48" s="12">
        <f t="shared" si="22"/>
        <v>0</v>
      </c>
      <c r="AG48" s="12">
        <f t="shared" si="23"/>
        <v>0</v>
      </c>
      <c r="AH48" s="12">
        <f t="shared" si="24"/>
        <v>0</v>
      </c>
      <c r="AI48" s="12">
        <f t="shared" si="25"/>
        <v>3</v>
      </c>
      <c r="AJ48" s="12">
        <f t="shared" si="25"/>
        <v>12</v>
      </c>
      <c r="AK48" s="12">
        <f t="shared" si="26"/>
        <v>2</v>
      </c>
      <c r="AL48" s="46">
        <f t="shared" si="27"/>
        <v>91</v>
      </c>
      <c r="AM48" s="12">
        <f t="shared" si="10"/>
        <v>105</v>
      </c>
      <c r="AN48" s="12">
        <f t="shared" si="11"/>
        <v>5</v>
      </c>
      <c r="AO48" s="12">
        <f t="shared" si="12"/>
        <v>0</v>
      </c>
      <c r="AP48" s="12">
        <f t="shared" si="13"/>
        <v>0</v>
      </c>
      <c r="AQ48" s="12">
        <f t="shared" si="14"/>
        <v>0</v>
      </c>
      <c r="AR48" s="12">
        <f t="shared" si="15"/>
        <v>2</v>
      </c>
      <c r="AS48" s="12">
        <f t="shared" si="16"/>
        <v>7</v>
      </c>
      <c r="AT48" s="12">
        <f t="shared" si="17"/>
        <v>3</v>
      </c>
      <c r="AU48" s="46">
        <f t="shared" si="28"/>
        <v>122</v>
      </c>
    </row>
    <row r="49" spans="1:47" ht="13.5" customHeight="1" x14ac:dyDescent="0.2">
      <c r="A49" s="11">
        <f>A48+'Internal Control-Check Sheet'!$H$27</f>
        <v>0.70833333333333293</v>
      </c>
      <c r="B49" s="25">
        <v>0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46">
        <f t="shared" si="0"/>
        <v>0</v>
      </c>
      <c r="K49" s="25">
        <v>31</v>
      </c>
      <c r="L49" s="25">
        <v>3</v>
      </c>
      <c r="M49" s="25">
        <v>0</v>
      </c>
      <c r="N49" s="25">
        <v>0</v>
      </c>
      <c r="O49" s="25">
        <v>2</v>
      </c>
      <c r="P49" s="25">
        <v>3</v>
      </c>
      <c r="Q49" s="25">
        <v>6</v>
      </c>
      <c r="R49" s="25">
        <v>3</v>
      </c>
      <c r="S49" s="46">
        <f t="shared" si="1"/>
        <v>48</v>
      </c>
      <c r="T49" s="25">
        <v>38</v>
      </c>
      <c r="U49" s="25">
        <v>5</v>
      </c>
      <c r="V49" s="25">
        <v>0</v>
      </c>
      <c r="W49" s="25">
        <v>0</v>
      </c>
      <c r="X49" s="25">
        <v>0</v>
      </c>
      <c r="Y49" s="25">
        <v>1</v>
      </c>
      <c r="Z49" s="25">
        <v>5</v>
      </c>
      <c r="AA49" s="25">
        <v>0</v>
      </c>
      <c r="AB49" s="46">
        <f t="shared" si="2"/>
        <v>49</v>
      </c>
      <c r="AC49" s="11">
        <f t="shared" si="19"/>
        <v>0.70833333333333293</v>
      </c>
      <c r="AD49" s="12">
        <f t="shared" si="20"/>
        <v>69</v>
      </c>
      <c r="AE49" s="12">
        <f t="shared" si="21"/>
        <v>8</v>
      </c>
      <c r="AF49" s="12">
        <f t="shared" si="22"/>
        <v>0</v>
      </c>
      <c r="AG49" s="12">
        <f t="shared" si="23"/>
        <v>0</v>
      </c>
      <c r="AH49" s="12">
        <f t="shared" si="24"/>
        <v>2</v>
      </c>
      <c r="AI49" s="12">
        <f t="shared" si="25"/>
        <v>4</v>
      </c>
      <c r="AJ49" s="12">
        <f t="shared" si="25"/>
        <v>11</v>
      </c>
      <c r="AK49" s="12">
        <f t="shared" si="26"/>
        <v>3</v>
      </c>
      <c r="AL49" s="46">
        <f t="shared" si="27"/>
        <v>97</v>
      </c>
      <c r="AM49" s="12">
        <f t="shared" si="10"/>
        <v>107</v>
      </c>
      <c r="AN49" s="12">
        <f t="shared" si="11"/>
        <v>15</v>
      </c>
      <c r="AO49" s="12">
        <f t="shared" si="12"/>
        <v>1</v>
      </c>
      <c r="AP49" s="12">
        <f t="shared" si="13"/>
        <v>0</v>
      </c>
      <c r="AQ49" s="12">
        <f t="shared" si="14"/>
        <v>0</v>
      </c>
      <c r="AR49" s="12">
        <f t="shared" si="15"/>
        <v>1</v>
      </c>
      <c r="AS49" s="12">
        <f t="shared" si="16"/>
        <v>6</v>
      </c>
      <c r="AT49" s="12">
        <f t="shared" si="17"/>
        <v>1</v>
      </c>
      <c r="AU49" s="46">
        <f t="shared" si="28"/>
        <v>131</v>
      </c>
    </row>
    <row r="50" spans="1:47" ht="13.5" customHeight="1" x14ac:dyDescent="0.2">
      <c r="A50" s="14">
        <f>A49+'Internal Control-Check Sheet'!$H$27</f>
        <v>0.71874999999999956</v>
      </c>
      <c r="B50" s="25">
        <v>1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46">
        <f t="shared" si="0"/>
        <v>1</v>
      </c>
      <c r="K50" s="25">
        <v>32</v>
      </c>
      <c r="L50" s="25">
        <v>1</v>
      </c>
      <c r="M50" s="25">
        <v>0</v>
      </c>
      <c r="N50" s="25">
        <v>0</v>
      </c>
      <c r="O50" s="25">
        <v>0</v>
      </c>
      <c r="P50" s="25">
        <v>2</v>
      </c>
      <c r="Q50" s="25">
        <v>8</v>
      </c>
      <c r="R50" s="25">
        <v>0</v>
      </c>
      <c r="S50" s="46">
        <f t="shared" si="1"/>
        <v>43</v>
      </c>
      <c r="T50" s="25">
        <v>36</v>
      </c>
      <c r="U50" s="25">
        <v>2</v>
      </c>
      <c r="V50" s="25">
        <v>0</v>
      </c>
      <c r="W50" s="25">
        <v>0</v>
      </c>
      <c r="X50" s="25">
        <v>0</v>
      </c>
      <c r="Y50" s="25">
        <v>1</v>
      </c>
      <c r="Z50" s="25">
        <v>8</v>
      </c>
      <c r="AA50" s="25">
        <v>5</v>
      </c>
      <c r="AB50" s="46">
        <f t="shared" si="2"/>
        <v>52</v>
      </c>
      <c r="AC50" s="14">
        <f t="shared" si="19"/>
        <v>0.71874999999999956</v>
      </c>
      <c r="AD50" s="12">
        <f t="shared" si="20"/>
        <v>69</v>
      </c>
      <c r="AE50" s="12">
        <f t="shared" si="21"/>
        <v>3</v>
      </c>
      <c r="AF50" s="12">
        <f t="shared" si="22"/>
        <v>0</v>
      </c>
      <c r="AG50" s="12">
        <f t="shared" si="23"/>
        <v>0</v>
      </c>
      <c r="AH50" s="12">
        <f t="shared" si="24"/>
        <v>0</v>
      </c>
      <c r="AI50" s="12">
        <f t="shared" si="25"/>
        <v>3</v>
      </c>
      <c r="AJ50" s="12">
        <f t="shared" si="25"/>
        <v>16</v>
      </c>
      <c r="AK50" s="12">
        <f t="shared" si="26"/>
        <v>5</v>
      </c>
      <c r="AL50" s="46">
        <f t="shared" si="27"/>
        <v>96</v>
      </c>
      <c r="AM50" s="12">
        <f t="shared" si="10"/>
        <v>124</v>
      </c>
      <c r="AN50" s="12">
        <f t="shared" si="11"/>
        <v>13</v>
      </c>
      <c r="AO50" s="12">
        <f t="shared" si="12"/>
        <v>0</v>
      </c>
      <c r="AP50" s="12">
        <f t="shared" si="13"/>
        <v>0</v>
      </c>
      <c r="AQ50" s="12">
        <f t="shared" si="14"/>
        <v>0</v>
      </c>
      <c r="AR50" s="12">
        <f t="shared" si="15"/>
        <v>2</v>
      </c>
      <c r="AS50" s="12">
        <f t="shared" si="16"/>
        <v>11</v>
      </c>
      <c r="AT50" s="12">
        <f t="shared" si="17"/>
        <v>4</v>
      </c>
      <c r="AU50" s="46">
        <f t="shared" si="28"/>
        <v>154</v>
      </c>
    </row>
    <row r="51" spans="1:47" ht="13.5" customHeight="1" x14ac:dyDescent="0.2">
      <c r="A51" s="14">
        <f>A50+'Internal Control-Check Sheet'!$H$27</f>
        <v>0.72916666666666619</v>
      </c>
      <c r="B51" s="25">
        <v>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46">
        <f t="shared" si="0"/>
        <v>0</v>
      </c>
      <c r="K51" s="25">
        <v>27</v>
      </c>
      <c r="L51" s="25">
        <v>1</v>
      </c>
      <c r="M51" s="25">
        <v>0</v>
      </c>
      <c r="N51" s="25">
        <v>0</v>
      </c>
      <c r="O51" s="25">
        <v>1</v>
      </c>
      <c r="P51" s="25">
        <v>1</v>
      </c>
      <c r="Q51" s="25">
        <v>15</v>
      </c>
      <c r="R51" s="25">
        <v>2</v>
      </c>
      <c r="S51" s="46">
        <f t="shared" si="1"/>
        <v>47</v>
      </c>
      <c r="T51" s="25">
        <v>21</v>
      </c>
      <c r="U51" s="25">
        <v>2</v>
      </c>
      <c r="V51" s="25">
        <v>0</v>
      </c>
      <c r="W51" s="25">
        <v>0</v>
      </c>
      <c r="X51" s="25">
        <v>0</v>
      </c>
      <c r="Y51" s="25">
        <v>0</v>
      </c>
      <c r="Z51" s="25">
        <v>7</v>
      </c>
      <c r="AA51" s="25">
        <v>1</v>
      </c>
      <c r="AB51" s="46">
        <f t="shared" si="2"/>
        <v>31</v>
      </c>
      <c r="AC51" s="14">
        <f t="shared" si="19"/>
        <v>0.72916666666666619</v>
      </c>
      <c r="AD51" s="12">
        <f t="shared" si="20"/>
        <v>48</v>
      </c>
      <c r="AE51" s="12">
        <f t="shared" si="21"/>
        <v>3</v>
      </c>
      <c r="AF51" s="12">
        <f t="shared" si="22"/>
        <v>0</v>
      </c>
      <c r="AG51" s="12">
        <f t="shared" si="23"/>
        <v>0</v>
      </c>
      <c r="AH51" s="12">
        <f t="shared" si="24"/>
        <v>1</v>
      </c>
      <c r="AI51" s="12">
        <f t="shared" si="25"/>
        <v>1</v>
      </c>
      <c r="AJ51" s="12">
        <f t="shared" si="25"/>
        <v>22</v>
      </c>
      <c r="AK51" s="12">
        <f t="shared" si="26"/>
        <v>3</v>
      </c>
      <c r="AL51" s="46">
        <f t="shared" si="27"/>
        <v>78</v>
      </c>
      <c r="AM51" s="12">
        <f t="shared" si="10"/>
        <v>108</v>
      </c>
      <c r="AN51" s="12">
        <f t="shared" si="11"/>
        <v>14</v>
      </c>
      <c r="AO51" s="12">
        <f t="shared" si="12"/>
        <v>0</v>
      </c>
      <c r="AP51" s="12">
        <f t="shared" si="13"/>
        <v>0</v>
      </c>
      <c r="AQ51" s="12">
        <f t="shared" si="14"/>
        <v>0</v>
      </c>
      <c r="AR51" s="12">
        <f t="shared" si="15"/>
        <v>3</v>
      </c>
      <c r="AS51" s="12">
        <f t="shared" si="16"/>
        <v>6</v>
      </c>
      <c r="AT51" s="12">
        <f t="shared" si="17"/>
        <v>2</v>
      </c>
      <c r="AU51" s="46">
        <f t="shared" si="28"/>
        <v>133</v>
      </c>
    </row>
    <row r="52" spans="1:47" ht="13.5" customHeight="1" x14ac:dyDescent="0.2">
      <c r="A52" s="14">
        <f>A51+'Internal Control-Check Sheet'!$H$27</f>
        <v>0.73958333333333282</v>
      </c>
      <c r="B52" s="25">
        <v>0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46">
        <f t="shared" si="0"/>
        <v>0</v>
      </c>
      <c r="K52" s="25">
        <v>34</v>
      </c>
      <c r="L52" s="25">
        <v>4</v>
      </c>
      <c r="M52" s="25">
        <v>0</v>
      </c>
      <c r="N52" s="25">
        <v>0</v>
      </c>
      <c r="O52" s="25">
        <v>1</v>
      </c>
      <c r="P52" s="25">
        <v>4</v>
      </c>
      <c r="Q52" s="25">
        <v>13</v>
      </c>
      <c r="R52" s="25">
        <v>2</v>
      </c>
      <c r="S52" s="46">
        <f t="shared" si="1"/>
        <v>58</v>
      </c>
      <c r="T52" s="25">
        <v>29</v>
      </c>
      <c r="U52" s="25">
        <v>2</v>
      </c>
      <c r="V52" s="25">
        <v>0</v>
      </c>
      <c r="W52" s="25">
        <v>0</v>
      </c>
      <c r="X52" s="25">
        <v>0</v>
      </c>
      <c r="Y52" s="25">
        <v>0</v>
      </c>
      <c r="Z52" s="25">
        <v>8</v>
      </c>
      <c r="AA52" s="25">
        <v>3</v>
      </c>
      <c r="AB52" s="46">
        <f t="shared" si="2"/>
        <v>42</v>
      </c>
      <c r="AC52" s="14">
        <f t="shared" si="19"/>
        <v>0.73958333333333282</v>
      </c>
      <c r="AD52" s="12">
        <f t="shared" si="20"/>
        <v>63</v>
      </c>
      <c r="AE52" s="12">
        <f t="shared" si="21"/>
        <v>6</v>
      </c>
      <c r="AF52" s="12">
        <f t="shared" si="22"/>
        <v>0</v>
      </c>
      <c r="AG52" s="12">
        <f t="shared" si="23"/>
        <v>0</v>
      </c>
      <c r="AH52" s="12">
        <f t="shared" si="24"/>
        <v>1</v>
      </c>
      <c r="AI52" s="12">
        <f t="shared" si="25"/>
        <v>4</v>
      </c>
      <c r="AJ52" s="12">
        <f t="shared" si="25"/>
        <v>21</v>
      </c>
      <c r="AK52" s="12">
        <f t="shared" si="26"/>
        <v>5</v>
      </c>
      <c r="AL52" s="46">
        <f t="shared" si="27"/>
        <v>100</v>
      </c>
      <c r="AM52" s="12">
        <f t="shared" si="10"/>
        <v>120</v>
      </c>
      <c r="AN52" s="12">
        <f t="shared" si="11"/>
        <v>7</v>
      </c>
      <c r="AO52" s="12">
        <f t="shared" si="12"/>
        <v>0</v>
      </c>
      <c r="AP52" s="12">
        <f t="shared" si="13"/>
        <v>0</v>
      </c>
      <c r="AQ52" s="12">
        <f t="shared" si="14"/>
        <v>0</v>
      </c>
      <c r="AR52" s="12">
        <f t="shared" si="15"/>
        <v>1</v>
      </c>
      <c r="AS52" s="12">
        <f t="shared" si="16"/>
        <v>8</v>
      </c>
      <c r="AT52" s="12">
        <f t="shared" si="17"/>
        <v>5</v>
      </c>
      <c r="AU52" s="46">
        <f t="shared" si="28"/>
        <v>141</v>
      </c>
    </row>
    <row r="53" spans="1:47" ht="13.5" customHeight="1" x14ac:dyDescent="0.2">
      <c r="A53" s="14">
        <f>A52+'Internal Control-Check Sheet'!$H$27</f>
        <v>0.74999999999999944</v>
      </c>
      <c r="B53" s="25">
        <v>0</v>
      </c>
      <c r="C53" s="25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46">
        <f t="shared" si="0"/>
        <v>0</v>
      </c>
      <c r="K53" s="25">
        <v>18</v>
      </c>
      <c r="L53" s="25">
        <v>3</v>
      </c>
      <c r="M53" s="25">
        <v>0</v>
      </c>
      <c r="N53" s="25">
        <v>0</v>
      </c>
      <c r="O53" s="25">
        <v>1</v>
      </c>
      <c r="P53" s="25">
        <v>0</v>
      </c>
      <c r="Q53" s="25">
        <v>8</v>
      </c>
      <c r="R53" s="25">
        <v>3</v>
      </c>
      <c r="S53" s="46">
        <f t="shared" si="1"/>
        <v>33</v>
      </c>
      <c r="T53" s="25">
        <v>30</v>
      </c>
      <c r="U53" s="25">
        <v>1</v>
      </c>
      <c r="V53" s="25">
        <v>0</v>
      </c>
      <c r="W53" s="25">
        <v>0</v>
      </c>
      <c r="X53" s="25">
        <v>0</v>
      </c>
      <c r="Y53" s="25">
        <v>2</v>
      </c>
      <c r="Z53" s="25">
        <v>6</v>
      </c>
      <c r="AA53" s="25">
        <v>0</v>
      </c>
      <c r="AB53" s="46">
        <f t="shared" si="2"/>
        <v>39</v>
      </c>
      <c r="AC53" s="14">
        <f t="shared" si="19"/>
        <v>0.74999999999999944</v>
      </c>
      <c r="AD53" s="12">
        <f t="shared" si="20"/>
        <v>48</v>
      </c>
      <c r="AE53" s="12">
        <f t="shared" si="21"/>
        <v>4</v>
      </c>
      <c r="AF53" s="12">
        <f t="shared" si="22"/>
        <v>0</v>
      </c>
      <c r="AG53" s="12">
        <f t="shared" si="23"/>
        <v>0</v>
      </c>
      <c r="AH53" s="12">
        <f t="shared" si="24"/>
        <v>1</v>
      </c>
      <c r="AI53" s="12">
        <f t="shared" si="25"/>
        <v>2</v>
      </c>
      <c r="AJ53" s="12">
        <f t="shared" si="25"/>
        <v>14</v>
      </c>
      <c r="AK53" s="12">
        <f t="shared" si="26"/>
        <v>3</v>
      </c>
      <c r="AL53" s="46">
        <f t="shared" si="27"/>
        <v>72</v>
      </c>
      <c r="AM53" s="12">
        <f t="shared" si="10"/>
        <v>120</v>
      </c>
      <c r="AN53" s="12">
        <f t="shared" si="11"/>
        <v>5</v>
      </c>
      <c r="AO53" s="12">
        <f t="shared" si="12"/>
        <v>0</v>
      </c>
      <c r="AP53" s="12">
        <f t="shared" si="13"/>
        <v>0</v>
      </c>
      <c r="AQ53" s="12">
        <f t="shared" si="14"/>
        <v>1</v>
      </c>
      <c r="AR53" s="12">
        <f t="shared" si="15"/>
        <v>3</v>
      </c>
      <c r="AS53" s="12">
        <f t="shared" si="16"/>
        <v>7</v>
      </c>
      <c r="AT53" s="12">
        <f t="shared" si="17"/>
        <v>1</v>
      </c>
      <c r="AU53" s="46">
        <f t="shared" si="28"/>
        <v>137</v>
      </c>
    </row>
    <row r="54" spans="1:47" ht="13.5" customHeight="1" x14ac:dyDescent="0.2">
      <c r="A54" s="14">
        <f>A53+'Internal Control-Check Sheet'!$H$27</f>
        <v>0.76041666666666607</v>
      </c>
      <c r="B54" s="25">
        <v>0</v>
      </c>
      <c r="C54" s="25">
        <v>0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46">
        <f t="shared" si="0"/>
        <v>0</v>
      </c>
      <c r="K54" s="25">
        <v>28</v>
      </c>
      <c r="L54" s="25">
        <v>1</v>
      </c>
      <c r="M54" s="25">
        <v>0</v>
      </c>
      <c r="N54" s="25">
        <v>0</v>
      </c>
      <c r="O54" s="25">
        <v>2</v>
      </c>
      <c r="P54" s="25">
        <v>1</v>
      </c>
      <c r="Q54" s="25">
        <v>2</v>
      </c>
      <c r="R54" s="25">
        <v>0</v>
      </c>
      <c r="S54" s="46">
        <f t="shared" si="1"/>
        <v>34</v>
      </c>
      <c r="T54" s="25">
        <v>16</v>
      </c>
      <c r="U54" s="25">
        <v>1</v>
      </c>
      <c r="V54" s="25">
        <v>0</v>
      </c>
      <c r="W54" s="25">
        <v>0</v>
      </c>
      <c r="X54" s="25">
        <v>0</v>
      </c>
      <c r="Y54" s="25">
        <v>1</v>
      </c>
      <c r="Z54" s="25">
        <v>4</v>
      </c>
      <c r="AA54" s="25">
        <v>0</v>
      </c>
      <c r="AB54" s="46">
        <f t="shared" si="2"/>
        <v>22</v>
      </c>
      <c r="AC54" s="14">
        <f t="shared" si="19"/>
        <v>0.76041666666666607</v>
      </c>
      <c r="AD54" s="12">
        <f t="shared" si="20"/>
        <v>44</v>
      </c>
      <c r="AE54" s="12">
        <f t="shared" si="21"/>
        <v>2</v>
      </c>
      <c r="AF54" s="12">
        <f t="shared" si="22"/>
        <v>0</v>
      </c>
      <c r="AG54" s="12">
        <f t="shared" si="23"/>
        <v>0</v>
      </c>
      <c r="AH54" s="12">
        <f t="shared" si="24"/>
        <v>2</v>
      </c>
      <c r="AI54" s="12">
        <f t="shared" si="25"/>
        <v>2</v>
      </c>
      <c r="AJ54" s="12">
        <f t="shared" si="25"/>
        <v>6</v>
      </c>
      <c r="AK54" s="12">
        <f t="shared" si="26"/>
        <v>0</v>
      </c>
      <c r="AL54" s="46">
        <f t="shared" si="27"/>
        <v>56</v>
      </c>
      <c r="AM54" s="12">
        <f t="shared" si="10"/>
        <v>93</v>
      </c>
      <c r="AN54" s="12">
        <f t="shared" si="11"/>
        <v>8</v>
      </c>
      <c r="AO54" s="12">
        <f t="shared" si="12"/>
        <v>0</v>
      </c>
      <c r="AP54" s="12">
        <f t="shared" si="13"/>
        <v>0</v>
      </c>
      <c r="AQ54" s="12">
        <f t="shared" si="14"/>
        <v>0</v>
      </c>
      <c r="AR54" s="12">
        <f t="shared" si="15"/>
        <v>1</v>
      </c>
      <c r="AS54" s="12">
        <f t="shared" si="16"/>
        <v>7</v>
      </c>
      <c r="AT54" s="12">
        <f t="shared" si="17"/>
        <v>0</v>
      </c>
      <c r="AU54" s="46">
        <f t="shared" si="28"/>
        <v>109</v>
      </c>
    </row>
    <row r="55" spans="1:47" ht="13.5" customHeight="1" x14ac:dyDescent="0.2">
      <c r="A55" s="14">
        <f>A54+'Internal Control-Check Sheet'!$H$27</f>
        <v>0.7708333333333327</v>
      </c>
      <c r="B55" s="25">
        <v>1</v>
      </c>
      <c r="C55" s="25">
        <v>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46">
        <f t="shared" si="0"/>
        <v>1</v>
      </c>
      <c r="K55" s="25">
        <v>37</v>
      </c>
      <c r="L55" s="25">
        <v>1</v>
      </c>
      <c r="M55" s="25">
        <v>0</v>
      </c>
      <c r="N55" s="25">
        <v>0</v>
      </c>
      <c r="O55" s="25">
        <v>1</v>
      </c>
      <c r="P55" s="25">
        <v>2</v>
      </c>
      <c r="Q55" s="25">
        <v>6</v>
      </c>
      <c r="R55" s="25">
        <v>0</v>
      </c>
      <c r="S55" s="46">
        <f t="shared" si="1"/>
        <v>47</v>
      </c>
      <c r="T55" s="25">
        <v>20</v>
      </c>
      <c r="U55" s="25">
        <v>3</v>
      </c>
      <c r="V55" s="25">
        <v>0</v>
      </c>
      <c r="W55" s="25">
        <v>0</v>
      </c>
      <c r="X55" s="25">
        <v>0</v>
      </c>
      <c r="Y55" s="25">
        <v>0</v>
      </c>
      <c r="Z55" s="25">
        <v>7</v>
      </c>
      <c r="AA55" s="25">
        <v>3</v>
      </c>
      <c r="AB55" s="46">
        <f t="shared" si="2"/>
        <v>33</v>
      </c>
      <c r="AC55" s="14">
        <f t="shared" si="19"/>
        <v>0.7708333333333327</v>
      </c>
      <c r="AD55" s="12">
        <f t="shared" si="20"/>
        <v>58</v>
      </c>
      <c r="AE55" s="12">
        <f t="shared" si="21"/>
        <v>4</v>
      </c>
      <c r="AF55" s="12">
        <f t="shared" si="22"/>
        <v>0</v>
      </c>
      <c r="AG55" s="12">
        <f t="shared" si="23"/>
        <v>0</v>
      </c>
      <c r="AH55" s="12">
        <f t="shared" si="24"/>
        <v>1</v>
      </c>
      <c r="AI55" s="12">
        <f t="shared" si="25"/>
        <v>2</v>
      </c>
      <c r="AJ55" s="12">
        <f t="shared" si="25"/>
        <v>13</v>
      </c>
      <c r="AK55" s="12">
        <f t="shared" si="26"/>
        <v>3</v>
      </c>
      <c r="AL55" s="46">
        <f t="shared" si="27"/>
        <v>81</v>
      </c>
      <c r="AM55" s="12">
        <f t="shared" si="10"/>
        <v>89</v>
      </c>
      <c r="AN55" s="12">
        <f t="shared" si="11"/>
        <v>6</v>
      </c>
      <c r="AO55" s="12">
        <f t="shared" si="12"/>
        <v>0</v>
      </c>
      <c r="AP55" s="12">
        <f t="shared" si="13"/>
        <v>0</v>
      </c>
      <c r="AQ55" s="12">
        <f t="shared" si="14"/>
        <v>0</v>
      </c>
      <c r="AR55" s="12">
        <f t="shared" si="15"/>
        <v>0</v>
      </c>
      <c r="AS55" s="12">
        <f t="shared" si="16"/>
        <v>12</v>
      </c>
      <c r="AT55" s="12">
        <f t="shared" si="17"/>
        <v>2</v>
      </c>
      <c r="AU55" s="46">
        <f t="shared" si="28"/>
        <v>109</v>
      </c>
    </row>
    <row r="56" spans="1:47" ht="13.5" customHeight="1" thickBot="1" x14ac:dyDescent="0.25">
      <c r="A56" s="14">
        <f>A55+'Internal Control-Check Sheet'!$H$27</f>
        <v>0.78124999999999933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46">
        <f t="shared" si="0"/>
        <v>0</v>
      </c>
      <c r="K56" s="25">
        <v>33</v>
      </c>
      <c r="L56" s="25">
        <v>0</v>
      </c>
      <c r="M56" s="25">
        <v>0</v>
      </c>
      <c r="N56" s="25">
        <v>0</v>
      </c>
      <c r="O56" s="25">
        <v>1</v>
      </c>
      <c r="P56" s="25">
        <v>2</v>
      </c>
      <c r="Q56" s="25">
        <v>5</v>
      </c>
      <c r="R56" s="25">
        <v>0</v>
      </c>
      <c r="S56" s="46">
        <f t="shared" si="1"/>
        <v>41</v>
      </c>
      <c r="T56" s="25">
        <v>25</v>
      </c>
      <c r="U56" s="25">
        <v>2</v>
      </c>
      <c r="V56" s="25">
        <v>0</v>
      </c>
      <c r="W56" s="25">
        <v>0</v>
      </c>
      <c r="X56" s="25">
        <v>0</v>
      </c>
      <c r="Y56" s="25">
        <v>0</v>
      </c>
      <c r="Z56" s="25">
        <v>5</v>
      </c>
      <c r="AA56" s="25">
        <v>0</v>
      </c>
      <c r="AB56" s="46">
        <f t="shared" si="2"/>
        <v>32</v>
      </c>
      <c r="AC56" s="14">
        <f t="shared" si="19"/>
        <v>0.78124999999999933</v>
      </c>
      <c r="AD56" s="12">
        <f t="shared" si="20"/>
        <v>58</v>
      </c>
      <c r="AE56" s="12">
        <f t="shared" si="21"/>
        <v>2</v>
      </c>
      <c r="AF56" s="12">
        <f t="shared" si="22"/>
        <v>0</v>
      </c>
      <c r="AG56" s="12">
        <f t="shared" si="23"/>
        <v>0</v>
      </c>
      <c r="AH56" s="12">
        <f t="shared" si="24"/>
        <v>1</v>
      </c>
      <c r="AI56" s="12">
        <f t="shared" si="25"/>
        <v>2</v>
      </c>
      <c r="AJ56" s="12">
        <f t="shared" si="25"/>
        <v>10</v>
      </c>
      <c r="AK56" s="12">
        <f t="shared" si="26"/>
        <v>0</v>
      </c>
      <c r="AL56" s="46">
        <f t="shared" si="27"/>
        <v>73</v>
      </c>
      <c r="AM56" s="12">
        <f t="shared" si="10"/>
        <v>66</v>
      </c>
      <c r="AN56" s="12">
        <f t="shared" si="11"/>
        <v>2</v>
      </c>
      <c r="AO56" s="12">
        <f t="shared" si="12"/>
        <v>0</v>
      </c>
      <c r="AP56" s="12">
        <f t="shared" si="13"/>
        <v>0</v>
      </c>
      <c r="AQ56" s="12">
        <f t="shared" si="14"/>
        <v>0</v>
      </c>
      <c r="AR56" s="12">
        <f t="shared" si="15"/>
        <v>4</v>
      </c>
      <c r="AS56" s="12">
        <f t="shared" si="16"/>
        <v>6</v>
      </c>
      <c r="AT56" s="12">
        <f t="shared" si="17"/>
        <v>3</v>
      </c>
      <c r="AU56" s="46">
        <f t="shared" si="28"/>
        <v>81</v>
      </c>
    </row>
    <row r="57" spans="1:47" ht="13.5" customHeight="1" thickTop="1" thickBot="1" x14ac:dyDescent="0.25">
      <c r="A57" s="35" t="s">
        <v>3</v>
      </c>
      <c r="B57" s="254" t="s">
        <v>4</v>
      </c>
      <c r="C57" s="255"/>
      <c r="D57" s="255"/>
      <c r="E57" s="255"/>
      <c r="F57" s="255"/>
      <c r="G57" s="255"/>
      <c r="H57" s="255"/>
      <c r="I57" s="256"/>
      <c r="J57" s="10" t="s">
        <v>6</v>
      </c>
      <c r="K57" s="254" t="s">
        <v>4</v>
      </c>
      <c r="L57" s="255"/>
      <c r="M57" s="255"/>
      <c r="N57" s="255"/>
      <c r="O57" s="255"/>
      <c r="P57" s="255"/>
      <c r="Q57" s="255"/>
      <c r="R57" s="256"/>
      <c r="S57" s="10" t="s">
        <v>6</v>
      </c>
      <c r="T57" s="254" t="s">
        <v>4</v>
      </c>
      <c r="U57" s="255"/>
      <c r="V57" s="255"/>
      <c r="W57" s="255"/>
      <c r="X57" s="255"/>
      <c r="Y57" s="255"/>
      <c r="Z57" s="255"/>
      <c r="AA57" s="256"/>
      <c r="AB57" s="10" t="s">
        <v>6</v>
      </c>
      <c r="AC57" s="35" t="s">
        <v>3</v>
      </c>
      <c r="AD57" s="254" t="s">
        <v>4</v>
      </c>
      <c r="AE57" s="255"/>
      <c r="AF57" s="255"/>
      <c r="AG57" s="255"/>
      <c r="AH57" s="255"/>
      <c r="AI57" s="255"/>
      <c r="AJ57" s="255"/>
      <c r="AK57" s="256"/>
      <c r="AL57" s="10" t="s">
        <v>6</v>
      </c>
      <c r="AM57" s="254" t="s">
        <v>4</v>
      </c>
      <c r="AN57" s="255"/>
      <c r="AO57" s="255"/>
      <c r="AP57" s="255"/>
      <c r="AQ57" s="255"/>
      <c r="AR57" s="255"/>
      <c r="AS57" s="255"/>
      <c r="AT57" s="256"/>
      <c r="AU57" s="10" t="s">
        <v>6</v>
      </c>
    </row>
    <row r="58" spans="1:47" ht="13.5" customHeight="1" thickTop="1" x14ac:dyDescent="0.2">
      <c r="A58" s="15">
        <f t="shared" ref="A58:A102" si="29">A9</f>
        <v>0.29166666666666669</v>
      </c>
      <c r="B58" s="20">
        <f t="shared" ref="B58:I67" si="30">SUM(B9:B12)</f>
        <v>0</v>
      </c>
      <c r="C58" s="20">
        <f t="shared" si="30"/>
        <v>0</v>
      </c>
      <c r="D58" s="20">
        <f t="shared" si="30"/>
        <v>0</v>
      </c>
      <c r="E58" s="20">
        <f t="shared" si="30"/>
        <v>0</v>
      </c>
      <c r="F58" s="20">
        <f t="shared" si="30"/>
        <v>0</v>
      </c>
      <c r="G58" s="20">
        <f t="shared" si="30"/>
        <v>0</v>
      </c>
      <c r="H58" s="20">
        <f t="shared" si="30"/>
        <v>0</v>
      </c>
      <c r="I58" s="20">
        <f t="shared" si="30"/>
        <v>0</v>
      </c>
      <c r="J58" s="22">
        <f t="shared" ref="J58:J101" si="31">SUM(B58:I58)</f>
        <v>0</v>
      </c>
      <c r="K58" s="20">
        <f t="shared" ref="K58:R67" si="32">SUM(K9:K12)</f>
        <v>49</v>
      </c>
      <c r="L58" s="20">
        <f t="shared" si="32"/>
        <v>8</v>
      </c>
      <c r="M58" s="20">
        <f t="shared" si="32"/>
        <v>1</v>
      </c>
      <c r="N58" s="20">
        <f t="shared" si="32"/>
        <v>0</v>
      </c>
      <c r="O58" s="20">
        <f t="shared" si="32"/>
        <v>3</v>
      </c>
      <c r="P58" s="20">
        <f t="shared" si="32"/>
        <v>1</v>
      </c>
      <c r="Q58" s="20">
        <f t="shared" si="32"/>
        <v>6</v>
      </c>
      <c r="R58" s="20">
        <f t="shared" si="32"/>
        <v>1</v>
      </c>
      <c r="S58" s="22">
        <f t="shared" ref="S58:S102" si="33">SUM(K58:R58)</f>
        <v>69</v>
      </c>
      <c r="T58" s="20">
        <f t="shared" ref="T58:AA67" si="34">SUM(T9:T12)</f>
        <v>32</v>
      </c>
      <c r="U58" s="20">
        <f t="shared" si="34"/>
        <v>8</v>
      </c>
      <c r="V58" s="20">
        <f t="shared" si="34"/>
        <v>1</v>
      </c>
      <c r="W58" s="20">
        <f t="shared" si="34"/>
        <v>0</v>
      </c>
      <c r="X58" s="20">
        <f t="shared" si="34"/>
        <v>1</v>
      </c>
      <c r="Y58" s="20">
        <f t="shared" si="34"/>
        <v>0</v>
      </c>
      <c r="Z58" s="20">
        <f t="shared" si="34"/>
        <v>6</v>
      </c>
      <c r="AA58" s="20">
        <f t="shared" si="34"/>
        <v>3</v>
      </c>
      <c r="AB58" s="22">
        <f t="shared" ref="AB58:AB102" si="35">SUM(T58:AA58)</f>
        <v>51</v>
      </c>
      <c r="AC58" s="15">
        <f>A58</f>
        <v>0.29166666666666669</v>
      </c>
      <c r="AD58" s="20">
        <f t="shared" ref="AD58:AK67" si="36">SUM(AD9:AD12)</f>
        <v>81</v>
      </c>
      <c r="AE58" s="20">
        <f t="shared" si="36"/>
        <v>16</v>
      </c>
      <c r="AF58" s="20">
        <f t="shared" si="36"/>
        <v>2</v>
      </c>
      <c r="AG58" s="20">
        <f t="shared" si="36"/>
        <v>0</v>
      </c>
      <c r="AH58" s="20">
        <f t="shared" si="36"/>
        <v>4</v>
      </c>
      <c r="AI58" s="20">
        <f t="shared" si="36"/>
        <v>1</v>
      </c>
      <c r="AJ58" s="20">
        <f t="shared" si="36"/>
        <v>12</v>
      </c>
      <c r="AK58" s="20">
        <f t="shared" si="36"/>
        <v>4</v>
      </c>
      <c r="AL58" s="21">
        <f>SUM(AD58:AK58)</f>
        <v>120</v>
      </c>
      <c r="AM58" s="20">
        <f t="shared" ref="AM58:AT67" si="37">SUM(AM9:AM12)</f>
        <v>459</v>
      </c>
      <c r="AN58" s="20">
        <f t="shared" si="37"/>
        <v>119</v>
      </c>
      <c r="AO58" s="20">
        <f t="shared" si="37"/>
        <v>12</v>
      </c>
      <c r="AP58" s="20">
        <f t="shared" si="37"/>
        <v>0</v>
      </c>
      <c r="AQ58" s="20">
        <f t="shared" si="37"/>
        <v>0</v>
      </c>
      <c r="AR58" s="20">
        <f t="shared" si="37"/>
        <v>8</v>
      </c>
      <c r="AS58" s="20">
        <f t="shared" si="37"/>
        <v>51</v>
      </c>
      <c r="AT58" s="20">
        <f t="shared" si="37"/>
        <v>1</v>
      </c>
      <c r="AU58" s="21">
        <f>SUM(AM58:AT58)</f>
        <v>650</v>
      </c>
    </row>
    <row r="59" spans="1:47" ht="13.5" customHeight="1" x14ac:dyDescent="0.2">
      <c r="A59" s="14">
        <f t="shared" si="29"/>
        <v>0.30208333333333337</v>
      </c>
      <c r="B59" s="12">
        <f t="shared" si="30"/>
        <v>0</v>
      </c>
      <c r="C59" s="12">
        <f t="shared" si="30"/>
        <v>0</v>
      </c>
      <c r="D59" s="12">
        <f t="shared" si="30"/>
        <v>0</v>
      </c>
      <c r="E59" s="12">
        <f t="shared" si="30"/>
        <v>0</v>
      </c>
      <c r="F59" s="12">
        <f t="shared" si="30"/>
        <v>0</v>
      </c>
      <c r="G59" s="12">
        <f t="shared" si="30"/>
        <v>0</v>
      </c>
      <c r="H59" s="12">
        <f t="shared" si="30"/>
        <v>0</v>
      </c>
      <c r="I59" s="12">
        <f t="shared" si="30"/>
        <v>0</v>
      </c>
      <c r="J59" s="22">
        <f t="shared" si="31"/>
        <v>0</v>
      </c>
      <c r="K59" s="12">
        <f t="shared" si="32"/>
        <v>56</v>
      </c>
      <c r="L59" s="12">
        <f t="shared" si="32"/>
        <v>9</v>
      </c>
      <c r="M59" s="12">
        <f t="shared" si="32"/>
        <v>1</v>
      </c>
      <c r="N59" s="12">
        <f t="shared" si="32"/>
        <v>0</v>
      </c>
      <c r="O59" s="12">
        <f t="shared" si="32"/>
        <v>3</v>
      </c>
      <c r="P59" s="12">
        <f t="shared" si="32"/>
        <v>1</v>
      </c>
      <c r="Q59" s="12">
        <f t="shared" si="32"/>
        <v>10</v>
      </c>
      <c r="R59" s="12">
        <f t="shared" si="32"/>
        <v>2</v>
      </c>
      <c r="S59" s="22">
        <f t="shared" si="33"/>
        <v>82</v>
      </c>
      <c r="T59" s="12">
        <f t="shared" si="34"/>
        <v>33</v>
      </c>
      <c r="U59" s="12">
        <f t="shared" si="34"/>
        <v>8</v>
      </c>
      <c r="V59" s="12">
        <f t="shared" si="34"/>
        <v>1</v>
      </c>
      <c r="W59" s="12">
        <f t="shared" si="34"/>
        <v>0</v>
      </c>
      <c r="X59" s="12">
        <f t="shared" si="34"/>
        <v>1</v>
      </c>
      <c r="Y59" s="12">
        <f t="shared" si="34"/>
        <v>0</v>
      </c>
      <c r="Z59" s="12">
        <f t="shared" si="34"/>
        <v>8</v>
      </c>
      <c r="AA59" s="12">
        <f t="shared" si="34"/>
        <v>3</v>
      </c>
      <c r="AB59" s="22">
        <f t="shared" si="35"/>
        <v>54</v>
      </c>
      <c r="AC59" s="14">
        <f t="shared" ref="AC59" si="38">A59</f>
        <v>0.30208333333333337</v>
      </c>
      <c r="AD59" s="12">
        <f t="shared" si="36"/>
        <v>89</v>
      </c>
      <c r="AE59" s="12">
        <f t="shared" si="36"/>
        <v>17</v>
      </c>
      <c r="AF59" s="12">
        <f t="shared" si="36"/>
        <v>2</v>
      </c>
      <c r="AG59" s="12">
        <f t="shared" si="36"/>
        <v>0</v>
      </c>
      <c r="AH59" s="12">
        <f t="shared" si="36"/>
        <v>4</v>
      </c>
      <c r="AI59" s="12">
        <f t="shared" si="36"/>
        <v>1</v>
      </c>
      <c r="AJ59" s="12">
        <f t="shared" si="36"/>
        <v>18</v>
      </c>
      <c r="AK59" s="12">
        <f t="shared" si="36"/>
        <v>5</v>
      </c>
      <c r="AL59" s="13">
        <f t="shared" ref="AL59" si="39">SUM(AD59:AK59)</f>
        <v>136</v>
      </c>
      <c r="AM59" s="12">
        <f t="shared" si="37"/>
        <v>523</v>
      </c>
      <c r="AN59" s="12">
        <f t="shared" si="37"/>
        <v>135</v>
      </c>
      <c r="AO59" s="12">
        <f t="shared" si="37"/>
        <v>13</v>
      </c>
      <c r="AP59" s="12">
        <f t="shared" si="37"/>
        <v>0</v>
      </c>
      <c r="AQ59" s="12">
        <f t="shared" si="37"/>
        <v>0</v>
      </c>
      <c r="AR59" s="12">
        <f t="shared" si="37"/>
        <v>7</v>
      </c>
      <c r="AS59" s="12">
        <f t="shared" si="37"/>
        <v>53</v>
      </c>
      <c r="AT59" s="12">
        <f t="shared" si="37"/>
        <v>2</v>
      </c>
      <c r="AU59" s="13">
        <f t="shared" ref="AU59" si="40">SUM(AM59:AT59)</f>
        <v>733</v>
      </c>
    </row>
    <row r="60" spans="1:47" ht="13.5" customHeight="1" x14ac:dyDescent="0.2">
      <c r="A60" s="14">
        <f t="shared" si="29"/>
        <v>0.31250000000000006</v>
      </c>
      <c r="B60" s="12">
        <f t="shared" si="30"/>
        <v>0</v>
      </c>
      <c r="C60" s="12">
        <f t="shared" si="30"/>
        <v>0</v>
      </c>
      <c r="D60" s="12">
        <f t="shared" si="30"/>
        <v>0</v>
      </c>
      <c r="E60" s="12">
        <f t="shared" si="30"/>
        <v>0</v>
      </c>
      <c r="F60" s="12">
        <f t="shared" si="30"/>
        <v>0</v>
      </c>
      <c r="G60" s="12">
        <f t="shared" si="30"/>
        <v>0</v>
      </c>
      <c r="H60" s="12">
        <f t="shared" si="30"/>
        <v>0</v>
      </c>
      <c r="I60" s="12">
        <f t="shared" si="30"/>
        <v>0</v>
      </c>
      <c r="J60" s="22">
        <f t="shared" si="31"/>
        <v>0</v>
      </c>
      <c r="K60" s="12">
        <f t="shared" si="32"/>
        <v>63</v>
      </c>
      <c r="L60" s="12">
        <f t="shared" si="32"/>
        <v>10</v>
      </c>
      <c r="M60" s="12">
        <f t="shared" si="32"/>
        <v>1</v>
      </c>
      <c r="N60" s="12">
        <f t="shared" si="32"/>
        <v>0</v>
      </c>
      <c r="O60" s="12">
        <f t="shared" si="32"/>
        <v>3</v>
      </c>
      <c r="P60" s="12">
        <f t="shared" si="32"/>
        <v>1</v>
      </c>
      <c r="Q60" s="12">
        <f t="shared" si="32"/>
        <v>10</v>
      </c>
      <c r="R60" s="12">
        <f t="shared" si="32"/>
        <v>2</v>
      </c>
      <c r="S60" s="22">
        <f t="shared" si="33"/>
        <v>90</v>
      </c>
      <c r="T60" s="12">
        <f t="shared" si="34"/>
        <v>44</v>
      </c>
      <c r="U60" s="12">
        <f t="shared" si="34"/>
        <v>7</v>
      </c>
      <c r="V60" s="12">
        <f t="shared" si="34"/>
        <v>0</v>
      </c>
      <c r="W60" s="12">
        <f t="shared" si="34"/>
        <v>0</v>
      </c>
      <c r="X60" s="12">
        <f t="shared" si="34"/>
        <v>1</v>
      </c>
      <c r="Y60" s="12">
        <f t="shared" si="34"/>
        <v>1</v>
      </c>
      <c r="Z60" s="12">
        <f t="shared" si="34"/>
        <v>8</v>
      </c>
      <c r="AA60" s="12">
        <f t="shared" si="34"/>
        <v>2</v>
      </c>
      <c r="AB60" s="22">
        <f t="shared" si="35"/>
        <v>63</v>
      </c>
      <c r="AC60" s="14">
        <f t="shared" ref="AC60:AC102" si="41">A60</f>
        <v>0.31250000000000006</v>
      </c>
      <c r="AD60" s="12">
        <f t="shared" si="36"/>
        <v>107</v>
      </c>
      <c r="AE60" s="12">
        <f t="shared" si="36"/>
        <v>17</v>
      </c>
      <c r="AF60" s="12">
        <f t="shared" si="36"/>
        <v>1</v>
      </c>
      <c r="AG60" s="12">
        <f t="shared" si="36"/>
        <v>0</v>
      </c>
      <c r="AH60" s="12">
        <f t="shared" si="36"/>
        <v>4</v>
      </c>
      <c r="AI60" s="12">
        <f t="shared" si="36"/>
        <v>2</v>
      </c>
      <c r="AJ60" s="12">
        <f t="shared" si="36"/>
        <v>18</v>
      </c>
      <c r="AK60" s="12">
        <f t="shared" si="36"/>
        <v>4</v>
      </c>
      <c r="AL60" s="13">
        <f t="shared" ref="AL60:AL102" si="42">SUM(AD60:AK60)</f>
        <v>153</v>
      </c>
      <c r="AM60" s="12">
        <f t="shared" si="37"/>
        <v>556</v>
      </c>
      <c r="AN60" s="12">
        <f t="shared" si="37"/>
        <v>133</v>
      </c>
      <c r="AO60" s="12">
        <f t="shared" si="37"/>
        <v>12</v>
      </c>
      <c r="AP60" s="12">
        <f t="shared" si="37"/>
        <v>0</v>
      </c>
      <c r="AQ60" s="12">
        <f t="shared" si="37"/>
        <v>0</v>
      </c>
      <c r="AR60" s="12">
        <f t="shared" si="37"/>
        <v>9</v>
      </c>
      <c r="AS60" s="12">
        <f t="shared" si="37"/>
        <v>64</v>
      </c>
      <c r="AT60" s="12">
        <f t="shared" si="37"/>
        <v>2</v>
      </c>
      <c r="AU60" s="13">
        <f t="shared" ref="AU60:AU102" si="43">SUM(AM60:AT60)</f>
        <v>776</v>
      </c>
    </row>
    <row r="61" spans="1:47" ht="13.5" customHeight="1" x14ac:dyDescent="0.2">
      <c r="A61" s="14">
        <f t="shared" si="29"/>
        <v>0.32291666666666674</v>
      </c>
      <c r="B61" s="12">
        <f t="shared" si="30"/>
        <v>0</v>
      </c>
      <c r="C61" s="12">
        <f t="shared" si="30"/>
        <v>0</v>
      </c>
      <c r="D61" s="12">
        <f t="shared" si="30"/>
        <v>0</v>
      </c>
      <c r="E61" s="12">
        <f t="shared" si="30"/>
        <v>0</v>
      </c>
      <c r="F61" s="12">
        <f t="shared" si="30"/>
        <v>0</v>
      </c>
      <c r="G61" s="12">
        <f t="shared" si="30"/>
        <v>0</v>
      </c>
      <c r="H61" s="12">
        <f t="shared" si="30"/>
        <v>0</v>
      </c>
      <c r="I61" s="12">
        <f t="shared" si="30"/>
        <v>0</v>
      </c>
      <c r="J61" s="22">
        <f t="shared" si="31"/>
        <v>0</v>
      </c>
      <c r="K61" s="12">
        <f t="shared" si="32"/>
        <v>75</v>
      </c>
      <c r="L61" s="12">
        <f t="shared" si="32"/>
        <v>11</v>
      </c>
      <c r="M61" s="12">
        <f t="shared" si="32"/>
        <v>0</v>
      </c>
      <c r="N61" s="12">
        <f t="shared" si="32"/>
        <v>0</v>
      </c>
      <c r="O61" s="12">
        <f t="shared" si="32"/>
        <v>3</v>
      </c>
      <c r="P61" s="12">
        <f t="shared" si="32"/>
        <v>0</v>
      </c>
      <c r="Q61" s="12">
        <f t="shared" si="32"/>
        <v>12</v>
      </c>
      <c r="R61" s="12">
        <f t="shared" si="32"/>
        <v>2</v>
      </c>
      <c r="S61" s="22">
        <f t="shared" si="33"/>
        <v>103</v>
      </c>
      <c r="T61" s="12">
        <f t="shared" si="34"/>
        <v>53</v>
      </c>
      <c r="U61" s="12">
        <f t="shared" si="34"/>
        <v>4</v>
      </c>
      <c r="V61" s="12">
        <f t="shared" si="34"/>
        <v>0</v>
      </c>
      <c r="W61" s="12">
        <f t="shared" si="34"/>
        <v>0</v>
      </c>
      <c r="X61" s="12">
        <f t="shared" si="34"/>
        <v>1</v>
      </c>
      <c r="Y61" s="12">
        <f t="shared" si="34"/>
        <v>2</v>
      </c>
      <c r="Z61" s="12">
        <f t="shared" si="34"/>
        <v>9</v>
      </c>
      <c r="AA61" s="12">
        <f t="shared" si="34"/>
        <v>1</v>
      </c>
      <c r="AB61" s="22">
        <f t="shared" si="35"/>
        <v>70</v>
      </c>
      <c r="AC61" s="14">
        <f t="shared" si="41"/>
        <v>0.32291666666666674</v>
      </c>
      <c r="AD61" s="12">
        <f t="shared" si="36"/>
        <v>128</v>
      </c>
      <c r="AE61" s="12">
        <f t="shared" si="36"/>
        <v>15</v>
      </c>
      <c r="AF61" s="12">
        <f t="shared" si="36"/>
        <v>0</v>
      </c>
      <c r="AG61" s="12">
        <f t="shared" si="36"/>
        <v>0</v>
      </c>
      <c r="AH61" s="12">
        <f t="shared" si="36"/>
        <v>4</v>
      </c>
      <c r="AI61" s="12">
        <f t="shared" si="36"/>
        <v>2</v>
      </c>
      <c r="AJ61" s="12">
        <f t="shared" si="36"/>
        <v>21</v>
      </c>
      <c r="AK61" s="12">
        <f t="shared" si="36"/>
        <v>3</v>
      </c>
      <c r="AL61" s="13">
        <f t="shared" si="42"/>
        <v>173</v>
      </c>
      <c r="AM61" s="12">
        <f t="shared" si="37"/>
        <v>565</v>
      </c>
      <c r="AN61" s="12">
        <f t="shared" si="37"/>
        <v>134</v>
      </c>
      <c r="AO61" s="12">
        <f t="shared" si="37"/>
        <v>13</v>
      </c>
      <c r="AP61" s="12">
        <f t="shared" si="37"/>
        <v>0</v>
      </c>
      <c r="AQ61" s="12">
        <f t="shared" si="37"/>
        <v>0</v>
      </c>
      <c r="AR61" s="12">
        <f t="shared" si="37"/>
        <v>10</v>
      </c>
      <c r="AS61" s="12">
        <f t="shared" si="37"/>
        <v>63</v>
      </c>
      <c r="AT61" s="12">
        <f t="shared" si="37"/>
        <v>3</v>
      </c>
      <c r="AU61" s="13">
        <f t="shared" si="43"/>
        <v>788</v>
      </c>
    </row>
    <row r="62" spans="1:47" ht="13.5" customHeight="1" x14ac:dyDescent="0.2">
      <c r="A62" s="14">
        <f t="shared" si="29"/>
        <v>0.33333333333333343</v>
      </c>
      <c r="B62" s="12">
        <f t="shared" si="30"/>
        <v>0</v>
      </c>
      <c r="C62" s="12">
        <f t="shared" si="30"/>
        <v>0</v>
      </c>
      <c r="D62" s="12">
        <f t="shared" si="30"/>
        <v>0</v>
      </c>
      <c r="E62" s="12">
        <f t="shared" si="30"/>
        <v>0</v>
      </c>
      <c r="F62" s="12">
        <f t="shared" si="30"/>
        <v>0</v>
      </c>
      <c r="G62" s="12">
        <f t="shared" si="30"/>
        <v>0</v>
      </c>
      <c r="H62" s="12">
        <f t="shared" si="30"/>
        <v>0</v>
      </c>
      <c r="I62" s="12">
        <f t="shared" si="30"/>
        <v>0</v>
      </c>
      <c r="J62" s="22">
        <f t="shared" si="31"/>
        <v>0</v>
      </c>
      <c r="K62" s="12">
        <f t="shared" si="32"/>
        <v>78</v>
      </c>
      <c r="L62" s="12">
        <f t="shared" si="32"/>
        <v>11</v>
      </c>
      <c r="M62" s="12">
        <f t="shared" si="32"/>
        <v>0</v>
      </c>
      <c r="N62" s="12">
        <f t="shared" si="32"/>
        <v>0</v>
      </c>
      <c r="O62" s="12">
        <f t="shared" si="32"/>
        <v>4</v>
      </c>
      <c r="P62" s="12">
        <f t="shared" si="32"/>
        <v>0</v>
      </c>
      <c r="Q62" s="12">
        <f t="shared" si="32"/>
        <v>15</v>
      </c>
      <c r="R62" s="12">
        <f t="shared" si="32"/>
        <v>2</v>
      </c>
      <c r="S62" s="22">
        <f t="shared" si="33"/>
        <v>110</v>
      </c>
      <c r="T62" s="12">
        <f t="shared" si="34"/>
        <v>68</v>
      </c>
      <c r="U62" s="12">
        <f t="shared" si="34"/>
        <v>6</v>
      </c>
      <c r="V62" s="12">
        <f t="shared" si="34"/>
        <v>0</v>
      </c>
      <c r="W62" s="12">
        <f t="shared" si="34"/>
        <v>0</v>
      </c>
      <c r="X62" s="12">
        <f t="shared" si="34"/>
        <v>0</v>
      </c>
      <c r="Y62" s="12">
        <f t="shared" si="34"/>
        <v>2</v>
      </c>
      <c r="Z62" s="12">
        <f t="shared" si="34"/>
        <v>10</v>
      </c>
      <c r="AA62" s="12">
        <f t="shared" si="34"/>
        <v>1</v>
      </c>
      <c r="AB62" s="22">
        <f t="shared" si="35"/>
        <v>87</v>
      </c>
      <c r="AC62" s="14">
        <f t="shared" si="41"/>
        <v>0.33333333333333343</v>
      </c>
      <c r="AD62" s="12">
        <f t="shared" si="36"/>
        <v>146</v>
      </c>
      <c r="AE62" s="12">
        <f t="shared" si="36"/>
        <v>17</v>
      </c>
      <c r="AF62" s="12">
        <f t="shared" si="36"/>
        <v>0</v>
      </c>
      <c r="AG62" s="12">
        <f t="shared" si="36"/>
        <v>0</v>
      </c>
      <c r="AH62" s="12">
        <f t="shared" si="36"/>
        <v>4</v>
      </c>
      <c r="AI62" s="12">
        <f t="shared" si="36"/>
        <v>2</v>
      </c>
      <c r="AJ62" s="12">
        <f t="shared" si="36"/>
        <v>25</v>
      </c>
      <c r="AK62" s="12">
        <f t="shared" si="36"/>
        <v>3</v>
      </c>
      <c r="AL62" s="13">
        <f t="shared" si="42"/>
        <v>197</v>
      </c>
      <c r="AM62" s="12">
        <f t="shared" si="37"/>
        <v>567</v>
      </c>
      <c r="AN62" s="12">
        <f t="shared" si="37"/>
        <v>114</v>
      </c>
      <c r="AO62" s="12">
        <f t="shared" si="37"/>
        <v>9</v>
      </c>
      <c r="AP62" s="12">
        <f t="shared" si="37"/>
        <v>0</v>
      </c>
      <c r="AQ62" s="12">
        <f t="shared" si="37"/>
        <v>0</v>
      </c>
      <c r="AR62" s="12">
        <f t="shared" si="37"/>
        <v>11</v>
      </c>
      <c r="AS62" s="12">
        <f t="shared" si="37"/>
        <v>74</v>
      </c>
      <c r="AT62" s="12">
        <f t="shared" si="37"/>
        <v>6</v>
      </c>
      <c r="AU62" s="13">
        <f t="shared" si="43"/>
        <v>781</v>
      </c>
    </row>
    <row r="63" spans="1:47" ht="13.5" customHeight="1" x14ac:dyDescent="0.2">
      <c r="A63" s="14">
        <f t="shared" si="29"/>
        <v>0.34375000000000011</v>
      </c>
      <c r="B63" s="12">
        <f t="shared" si="30"/>
        <v>0</v>
      </c>
      <c r="C63" s="12">
        <f t="shared" si="30"/>
        <v>0</v>
      </c>
      <c r="D63" s="12">
        <f t="shared" si="30"/>
        <v>0</v>
      </c>
      <c r="E63" s="12">
        <f t="shared" si="30"/>
        <v>0</v>
      </c>
      <c r="F63" s="12">
        <f t="shared" si="30"/>
        <v>0</v>
      </c>
      <c r="G63" s="12">
        <f t="shared" si="30"/>
        <v>0</v>
      </c>
      <c r="H63" s="12">
        <f t="shared" si="30"/>
        <v>0</v>
      </c>
      <c r="I63" s="12">
        <f t="shared" si="30"/>
        <v>0</v>
      </c>
      <c r="J63" s="22">
        <f t="shared" si="31"/>
        <v>0</v>
      </c>
      <c r="K63" s="12">
        <f t="shared" si="32"/>
        <v>80</v>
      </c>
      <c r="L63" s="12">
        <f t="shared" si="32"/>
        <v>16</v>
      </c>
      <c r="M63" s="12">
        <f t="shared" si="32"/>
        <v>0</v>
      </c>
      <c r="N63" s="12">
        <f t="shared" si="32"/>
        <v>0</v>
      </c>
      <c r="O63" s="12">
        <f t="shared" si="32"/>
        <v>4</v>
      </c>
      <c r="P63" s="12">
        <f t="shared" si="32"/>
        <v>1</v>
      </c>
      <c r="Q63" s="12">
        <f t="shared" si="32"/>
        <v>12</v>
      </c>
      <c r="R63" s="12">
        <f t="shared" si="32"/>
        <v>1</v>
      </c>
      <c r="S63" s="22">
        <f t="shared" si="33"/>
        <v>114</v>
      </c>
      <c r="T63" s="12">
        <f t="shared" si="34"/>
        <v>79</v>
      </c>
      <c r="U63" s="12">
        <f t="shared" si="34"/>
        <v>5</v>
      </c>
      <c r="V63" s="12">
        <f t="shared" si="34"/>
        <v>1</v>
      </c>
      <c r="W63" s="12">
        <f t="shared" si="34"/>
        <v>0</v>
      </c>
      <c r="X63" s="12">
        <f t="shared" si="34"/>
        <v>0</v>
      </c>
      <c r="Y63" s="12">
        <f t="shared" si="34"/>
        <v>2</v>
      </c>
      <c r="Z63" s="12">
        <f t="shared" si="34"/>
        <v>9</v>
      </c>
      <c r="AA63" s="12">
        <f t="shared" si="34"/>
        <v>1</v>
      </c>
      <c r="AB63" s="22">
        <f t="shared" si="35"/>
        <v>97</v>
      </c>
      <c r="AC63" s="14">
        <f t="shared" si="41"/>
        <v>0.34375000000000011</v>
      </c>
      <c r="AD63" s="12">
        <f t="shared" si="36"/>
        <v>159</v>
      </c>
      <c r="AE63" s="12">
        <f t="shared" si="36"/>
        <v>21</v>
      </c>
      <c r="AF63" s="12">
        <f t="shared" si="36"/>
        <v>1</v>
      </c>
      <c r="AG63" s="12">
        <f t="shared" si="36"/>
        <v>0</v>
      </c>
      <c r="AH63" s="12">
        <f t="shared" si="36"/>
        <v>4</v>
      </c>
      <c r="AI63" s="12">
        <f t="shared" si="36"/>
        <v>3</v>
      </c>
      <c r="AJ63" s="12">
        <f t="shared" si="36"/>
        <v>21</v>
      </c>
      <c r="AK63" s="12">
        <f t="shared" si="36"/>
        <v>2</v>
      </c>
      <c r="AL63" s="13">
        <f t="shared" si="42"/>
        <v>211</v>
      </c>
      <c r="AM63" s="12">
        <f t="shared" si="37"/>
        <v>536</v>
      </c>
      <c r="AN63" s="12">
        <f t="shared" si="37"/>
        <v>104</v>
      </c>
      <c r="AO63" s="12">
        <f t="shared" si="37"/>
        <v>8</v>
      </c>
      <c r="AP63" s="12">
        <f t="shared" si="37"/>
        <v>0</v>
      </c>
      <c r="AQ63" s="12">
        <f t="shared" si="37"/>
        <v>0</v>
      </c>
      <c r="AR63" s="12">
        <f t="shared" si="37"/>
        <v>9</v>
      </c>
      <c r="AS63" s="12">
        <f t="shared" si="37"/>
        <v>72</v>
      </c>
      <c r="AT63" s="12">
        <f t="shared" si="37"/>
        <v>6</v>
      </c>
      <c r="AU63" s="13">
        <f t="shared" si="43"/>
        <v>735</v>
      </c>
    </row>
    <row r="64" spans="1:47" ht="13.5" customHeight="1" x14ac:dyDescent="0.2">
      <c r="A64" s="14">
        <f t="shared" si="29"/>
        <v>0.3541666666666668</v>
      </c>
      <c r="B64" s="12">
        <f t="shared" si="30"/>
        <v>0</v>
      </c>
      <c r="C64" s="12">
        <f t="shared" si="30"/>
        <v>0</v>
      </c>
      <c r="D64" s="12">
        <f t="shared" si="30"/>
        <v>0</v>
      </c>
      <c r="E64" s="12">
        <f t="shared" si="30"/>
        <v>0</v>
      </c>
      <c r="F64" s="12">
        <f t="shared" si="30"/>
        <v>0</v>
      </c>
      <c r="G64" s="12">
        <f t="shared" si="30"/>
        <v>0</v>
      </c>
      <c r="H64" s="12">
        <f t="shared" si="30"/>
        <v>0</v>
      </c>
      <c r="I64" s="12">
        <f t="shared" si="30"/>
        <v>0</v>
      </c>
      <c r="J64" s="22">
        <f t="shared" si="31"/>
        <v>0</v>
      </c>
      <c r="K64" s="12">
        <f t="shared" si="32"/>
        <v>77</v>
      </c>
      <c r="L64" s="12">
        <f t="shared" si="32"/>
        <v>19</v>
      </c>
      <c r="M64" s="12">
        <f t="shared" si="32"/>
        <v>1</v>
      </c>
      <c r="N64" s="12">
        <f t="shared" si="32"/>
        <v>0</v>
      </c>
      <c r="O64" s="12">
        <f t="shared" si="32"/>
        <v>5</v>
      </c>
      <c r="P64" s="12">
        <f t="shared" si="32"/>
        <v>2</v>
      </c>
      <c r="Q64" s="12">
        <f t="shared" si="32"/>
        <v>12</v>
      </c>
      <c r="R64" s="12">
        <f t="shared" si="32"/>
        <v>1</v>
      </c>
      <c r="S64" s="22">
        <f t="shared" si="33"/>
        <v>117</v>
      </c>
      <c r="T64" s="12">
        <f t="shared" si="34"/>
        <v>82</v>
      </c>
      <c r="U64" s="12">
        <f t="shared" si="34"/>
        <v>8</v>
      </c>
      <c r="V64" s="12">
        <f t="shared" si="34"/>
        <v>1</v>
      </c>
      <c r="W64" s="12">
        <f t="shared" si="34"/>
        <v>0</v>
      </c>
      <c r="X64" s="12">
        <f t="shared" si="34"/>
        <v>0</v>
      </c>
      <c r="Y64" s="12">
        <f t="shared" si="34"/>
        <v>1</v>
      </c>
      <c r="Z64" s="12">
        <f t="shared" si="34"/>
        <v>9</v>
      </c>
      <c r="AA64" s="12">
        <f t="shared" si="34"/>
        <v>2</v>
      </c>
      <c r="AB64" s="22">
        <f t="shared" si="35"/>
        <v>103</v>
      </c>
      <c r="AC64" s="14">
        <f t="shared" si="41"/>
        <v>0.3541666666666668</v>
      </c>
      <c r="AD64" s="12">
        <f t="shared" si="36"/>
        <v>159</v>
      </c>
      <c r="AE64" s="12">
        <f t="shared" si="36"/>
        <v>27</v>
      </c>
      <c r="AF64" s="12">
        <f t="shared" si="36"/>
        <v>2</v>
      </c>
      <c r="AG64" s="12">
        <f t="shared" si="36"/>
        <v>0</v>
      </c>
      <c r="AH64" s="12">
        <f t="shared" si="36"/>
        <v>5</v>
      </c>
      <c r="AI64" s="12">
        <f t="shared" si="36"/>
        <v>3</v>
      </c>
      <c r="AJ64" s="12">
        <f t="shared" si="36"/>
        <v>21</v>
      </c>
      <c r="AK64" s="12">
        <f t="shared" si="36"/>
        <v>3</v>
      </c>
      <c r="AL64" s="13">
        <f t="shared" si="42"/>
        <v>220</v>
      </c>
      <c r="AM64" s="12">
        <f t="shared" si="37"/>
        <v>509</v>
      </c>
      <c r="AN64" s="12">
        <f t="shared" si="37"/>
        <v>98</v>
      </c>
      <c r="AO64" s="12">
        <f t="shared" si="37"/>
        <v>7</v>
      </c>
      <c r="AP64" s="12">
        <f t="shared" si="37"/>
        <v>0</v>
      </c>
      <c r="AQ64" s="12">
        <f t="shared" si="37"/>
        <v>0</v>
      </c>
      <c r="AR64" s="12">
        <f t="shared" si="37"/>
        <v>8</v>
      </c>
      <c r="AS64" s="12">
        <f t="shared" si="37"/>
        <v>58</v>
      </c>
      <c r="AT64" s="12">
        <f t="shared" si="37"/>
        <v>6</v>
      </c>
      <c r="AU64" s="13">
        <f t="shared" si="43"/>
        <v>686</v>
      </c>
    </row>
    <row r="65" spans="1:47" ht="13.5" customHeight="1" x14ac:dyDescent="0.2">
      <c r="A65" s="14">
        <f t="shared" si="29"/>
        <v>0.36458333333333348</v>
      </c>
      <c r="B65" s="12">
        <f t="shared" si="30"/>
        <v>0</v>
      </c>
      <c r="C65" s="12">
        <f t="shared" si="30"/>
        <v>0</v>
      </c>
      <c r="D65" s="12">
        <f t="shared" si="30"/>
        <v>0</v>
      </c>
      <c r="E65" s="12">
        <f t="shared" si="30"/>
        <v>0</v>
      </c>
      <c r="F65" s="12">
        <f t="shared" si="30"/>
        <v>0</v>
      </c>
      <c r="G65" s="12">
        <f t="shared" si="30"/>
        <v>0</v>
      </c>
      <c r="H65" s="12">
        <f t="shared" si="30"/>
        <v>0</v>
      </c>
      <c r="I65" s="12">
        <f t="shared" si="30"/>
        <v>0</v>
      </c>
      <c r="J65" s="22">
        <f t="shared" si="31"/>
        <v>0</v>
      </c>
      <c r="K65" s="12">
        <f t="shared" si="32"/>
        <v>72</v>
      </c>
      <c r="L65" s="12">
        <f t="shared" si="32"/>
        <v>19</v>
      </c>
      <c r="M65" s="12">
        <f t="shared" si="32"/>
        <v>1</v>
      </c>
      <c r="N65" s="12">
        <f t="shared" si="32"/>
        <v>0</v>
      </c>
      <c r="O65" s="12">
        <f t="shared" si="32"/>
        <v>4</v>
      </c>
      <c r="P65" s="12">
        <f t="shared" si="32"/>
        <v>2</v>
      </c>
      <c r="Q65" s="12">
        <f t="shared" si="32"/>
        <v>10</v>
      </c>
      <c r="R65" s="12">
        <f t="shared" si="32"/>
        <v>1</v>
      </c>
      <c r="S65" s="22">
        <f t="shared" si="33"/>
        <v>109</v>
      </c>
      <c r="T65" s="12">
        <f t="shared" si="34"/>
        <v>76</v>
      </c>
      <c r="U65" s="12">
        <f t="shared" si="34"/>
        <v>11</v>
      </c>
      <c r="V65" s="12">
        <f t="shared" si="34"/>
        <v>1</v>
      </c>
      <c r="W65" s="12">
        <f t="shared" si="34"/>
        <v>0</v>
      </c>
      <c r="X65" s="12">
        <f t="shared" si="34"/>
        <v>0</v>
      </c>
      <c r="Y65" s="12">
        <f t="shared" si="34"/>
        <v>0</v>
      </c>
      <c r="Z65" s="12">
        <f t="shared" si="34"/>
        <v>6</v>
      </c>
      <c r="AA65" s="12">
        <f t="shared" si="34"/>
        <v>3</v>
      </c>
      <c r="AB65" s="22">
        <f t="shared" si="35"/>
        <v>97</v>
      </c>
      <c r="AC65" s="14">
        <f t="shared" si="41"/>
        <v>0.36458333333333348</v>
      </c>
      <c r="AD65" s="12">
        <f t="shared" si="36"/>
        <v>148</v>
      </c>
      <c r="AE65" s="12">
        <f t="shared" si="36"/>
        <v>30</v>
      </c>
      <c r="AF65" s="12">
        <f t="shared" si="36"/>
        <v>2</v>
      </c>
      <c r="AG65" s="12">
        <f t="shared" si="36"/>
        <v>0</v>
      </c>
      <c r="AH65" s="12">
        <f t="shared" si="36"/>
        <v>4</v>
      </c>
      <c r="AI65" s="12">
        <f t="shared" si="36"/>
        <v>2</v>
      </c>
      <c r="AJ65" s="12">
        <f t="shared" si="36"/>
        <v>16</v>
      </c>
      <c r="AK65" s="12">
        <f t="shared" si="36"/>
        <v>4</v>
      </c>
      <c r="AL65" s="13">
        <f t="shared" si="42"/>
        <v>206</v>
      </c>
      <c r="AM65" s="12">
        <f t="shared" si="37"/>
        <v>468</v>
      </c>
      <c r="AN65" s="12">
        <f t="shared" si="37"/>
        <v>81</v>
      </c>
      <c r="AO65" s="12">
        <f t="shared" si="37"/>
        <v>5</v>
      </c>
      <c r="AP65" s="12">
        <f t="shared" si="37"/>
        <v>1</v>
      </c>
      <c r="AQ65" s="12">
        <f t="shared" si="37"/>
        <v>0</v>
      </c>
      <c r="AR65" s="12">
        <f t="shared" si="37"/>
        <v>9</v>
      </c>
      <c r="AS65" s="12">
        <f t="shared" si="37"/>
        <v>50</v>
      </c>
      <c r="AT65" s="12">
        <f t="shared" si="37"/>
        <v>5</v>
      </c>
      <c r="AU65" s="13">
        <f t="shared" si="43"/>
        <v>619</v>
      </c>
    </row>
    <row r="66" spans="1:47" ht="13.5" customHeight="1" x14ac:dyDescent="0.2">
      <c r="A66" s="14">
        <f t="shared" si="29"/>
        <v>0.37500000000000017</v>
      </c>
      <c r="B66" s="12">
        <f t="shared" si="30"/>
        <v>0</v>
      </c>
      <c r="C66" s="12">
        <f t="shared" si="30"/>
        <v>0</v>
      </c>
      <c r="D66" s="12">
        <f t="shared" si="30"/>
        <v>0</v>
      </c>
      <c r="E66" s="12">
        <f t="shared" si="30"/>
        <v>0</v>
      </c>
      <c r="F66" s="12">
        <f t="shared" si="30"/>
        <v>0</v>
      </c>
      <c r="G66" s="12">
        <f t="shared" si="30"/>
        <v>0</v>
      </c>
      <c r="H66" s="12">
        <f t="shared" si="30"/>
        <v>0</v>
      </c>
      <c r="I66" s="12">
        <f t="shared" si="30"/>
        <v>0</v>
      </c>
      <c r="J66" s="22">
        <f t="shared" si="31"/>
        <v>0</v>
      </c>
      <c r="K66" s="12">
        <f t="shared" si="32"/>
        <v>63</v>
      </c>
      <c r="L66" s="12">
        <f t="shared" si="32"/>
        <v>19</v>
      </c>
      <c r="M66" s="12">
        <f t="shared" si="32"/>
        <v>1</v>
      </c>
      <c r="N66" s="12">
        <f t="shared" si="32"/>
        <v>0</v>
      </c>
      <c r="O66" s="12">
        <f t="shared" si="32"/>
        <v>5</v>
      </c>
      <c r="P66" s="12">
        <f t="shared" si="32"/>
        <v>2</v>
      </c>
      <c r="Q66" s="12">
        <f t="shared" si="32"/>
        <v>7</v>
      </c>
      <c r="R66" s="12">
        <f t="shared" si="32"/>
        <v>1</v>
      </c>
      <c r="S66" s="22">
        <f t="shared" si="33"/>
        <v>98</v>
      </c>
      <c r="T66" s="12">
        <f t="shared" si="34"/>
        <v>75</v>
      </c>
      <c r="U66" s="12">
        <f t="shared" si="34"/>
        <v>10</v>
      </c>
      <c r="V66" s="12">
        <f t="shared" si="34"/>
        <v>1</v>
      </c>
      <c r="W66" s="12">
        <f t="shared" si="34"/>
        <v>0</v>
      </c>
      <c r="X66" s="12">
        <f t="shared" si="34"/>
        <v>0</v>
      </c>
      <c r="Y66" s="12">
        <f t="shared" si="34"/>
        <v>0</v>
      </c>
      <c r="Z66" s="12">
        <f t="shared" si="34"/>
        <v>4</v>
      </c>
      <c r="AA66" s="12">
        <f t="shared" si="34"/>
        <v>2</v>
      </c>
      <c r="AB66" s="22">
        <f t="shared" si="35"/>
        <v>92</v>
      </c>
      <c r="AC66" s="14">
        <f t="shared" si="41"/>
        <v>0.37500000000000017</v>
      </c>
      <c r="AD66" s="12">
        <f t="shared" si="36"/>
        <v>138</v>
      </c>
      <c r="AE66" s="12">
        <f t="shared" si="36"/>
        <v>29</v>
      </c>
      <c r="AF66" s="12">
        <f t="shared" si="36"/>
        <v>2</v>
      </c>
      <c r="AG66" s="12">
        <f t="shared" si="36"/>
        <v>0</v>
      </c>
      <c r="AH66" s="12">
        <f t="shared" si="36"/>
        <v>5</v>
      </c>
      <c r="AI66" s="12">
        <f t="shared" si="36"/>
        <v>2</v>
      </c>
      <c r="AJ66" s="12">
        <f t="shared" si="36"/>
        <v>11</v>
      </c>
      <c r="AK66" s="12">
        <f t="shared" si="36"/>
        <v>3</v>
      </c>
      <c r="AL66" s="13">
        <f t="shared" si="42"/>
        <v>190</v>
      </c>
      <c r="AM66" s="12">
        <f t="shared" si="37"/>
        <v>423</v>
      </c>
      <c r="AN66" s="12">
        <f t="shared" si="37"/>
        <v>82</v>
      </c>
      <c r="AO66" s="12">
        <f t="shared" si="37"/>
        <v>6</v>
      </c>
      <c r="AP66" s="12">
        <f t="shared" si="37"/>
        <v>1</v>
      </c>
      <c r="AQ66" s="12">
        <f t="shared" si="37"/>
        <v>0</v>
      </c>
      <c r="AR66" s="12">
        <f t="shared" si="37"/>
        <v>6</v>
      </c>
      <c r="AS66" s="12">
        <f t="shared" si="37"/>
        <v>27</v>
      </c>
      <c r="AT66" s="12">
        <f t="shared" si="37"/>
        <v>3</v>
      </c>
      <c r="AU66" s="13">
        <f t="shared" si="43"/>
        <v>548</v>
      </c>
    </row>
    <row r="67" spans="1:47" ht="13.5" customHeight="1" x14ac:dyDescent="0.2">
      <c r="A67" s="14">
        <f t="shared" si="29"/>
        <v>0.38541666666666685</v>
      </c>
      <c r="B67" s="12">
        <f t="shared" si="30"/>
        <v>0</v>
      </c>
      <c r="C67" s="12">
        <f t="shared" si="30"/>
        <v>0</v>
      </c>
      <c r="D67" s="12">
        <f t="shared" si="30"/>
        <v>0</v>
      </c>
      <c r="E67" s="12">
        <f t="shared" si="30"/>
        <v>0</v>
      </c>
      <c r="F67" s="12">
        <f t="shared" si="30"/>
        <v>0</v>
      </c>
      <c r="G67" s="12">
        <f t="shared" si="30"/>
        <v>0</v>
      </c>
      <c r="H67" s="12">
        <f t="shared" si="30"/>
        <v>0</v>
      </c>
      <c r="I67" s="12">
        <f t="shared" si="30"/>
        <v>0</v>
      </c>
      <c r="J67" s="22">
        <f t="shared" si="31"/>
        <v>0</v>
      </c>
      <c r="K67" s="12">
        <f t="shared" si="32"/>
        <v>63</v>
      </c>
      <c r="L67" s="12">
        <f t="shared" si="32"/>
        <v>15</v>
      </c>
      <c r="M67" s="12">
        <f t="shared" si="32"/>
        <v>2</v>
      </c>
      <c r="N67" s="12">
        <f t="shared" si="32"/>
        <v>0</v>
      </c>
      <c r="O67" s="12">
        <f t="shared" si="32"/>
        <v>6</v>
      </c>
      <c r="P67" s="12">
        <f t="shared" si="32"/>
        <v>4</v>
      </c>
      <c r="Q67" s="12">
        <f t="shared" si="32"/>
        <v>6</v>
      </c>
      <c r="R67" s="12">
        <f t="shared" si="32"/>
        <v>2</v>
      </c>
      <c r="S67" s="22">
        <f t="shared" si="33"/>
        <v>98</v>
      </c>
      <c r="T67" s="12">
        <f t="shared" si="34"/>
        <v>70</v>
      </c>
      <c r="U67" s="12">
        <f t="shared" si="34"/>
        <v>8</v>
      </c>
      <c r="V67" s="12">
        <f t="shared" si="34"/>
        <v>0</v>
      </c>
      <c r="W67" s="12">
        <f t="shared" si="34"/>
        <v>0</v>
      </c>
      <c r="X67" s="12">
        <f t="shared" si="34"/>
        <v>0</v>
      </c>
      <c r="Y67" s="12">
        <f t="shared" si="34"/>
        <v>0</v>
      </c>
      <c r="Z67" s="12">
        <f t="shared" si="34"/>
        <v>3</v>
      </c>
      <c r="AA67" s="12">
        <f t="shared" si="34"/>
        <v>2</v>
      </c>
      <c r="AB67" s="22">
        <f t="shared" si="35"/>
        <v>83</v>
      </c>
      <c r="AC67" s="14">
        <f t="shared" si="41"/>
        <v>0.38541666666666685</v>
      </c>
      <c r="AD67" s="12">
        <f t="shared" si="36"/>
        <v>133</v>
      </c>
      <c r="AE67" s="12">
        <f t="shared" si="36"/>
        <v>23</v>
      </c>
      <c r="AF67" s="12">
        <f t="shared" si="36"/>
        <v>2</v>
      </c>
      <c r="AG67" s="12">
        <f t="shared" si="36"/>
        <v>0</v>
      </c>
      <c r="AH67" s="12">
        <f t="shared" si="36"/>
        <v>6</v>
      </c>
      <c r="AI67" s="12">
        <f t="shared" si="36"/>
        <v>4</v>
      </c>
      <c r="AJ67" s="12">
        <f t="shared" si="36"/>
        <v>9</v>
      </c>
      <c r="AK67" s="12">
        <f t="shared" si="36"/>
        <v>4</v>
      </c>
      <c r="AL67" s="13">
        <f t="shared" si="42"/>
        <v>181</v>
      </c>
      <c r="AM67" s="12">
        <f t="shared" si="37"/>
        <v>387</v>
      </c>
      <c r="AN67" s="12">
        <f t="shared" si="37"/>
        <v>78</v>
      </c>
      <c r="AO67" s="12">
        <f t="shared" si="37"/>
        <v>6</v>
      </c>
      <c r="AP67" s="12">
        <f t="shared" si="37"/>
        <v>1</v>
      </c>
      <c r="AQ67" s="12">
        <f t="shared" si="37"/>
        <v>0</v>
      </c>
      <c r="AR67" s="12">
        <f t="shared" si="37"/>
        <v>10</v>
      </c>
      <c r="AS67" s="12">
        <f t="shared" si="37"/>
        <v>22</v>
      </c>
      <c r="AT67" s="12">
        <f t="shared" si="37"/>
        <v>3</v>
      </c>
      <c r="AU67" s="13">
        <f t="shared" si="43"/>
        <v>507</v>
      </c>
    </row>
    <row r="68" spans="1:47" ht="13.5" customHeight="1" x14ac:dyDescent="0.2">
      <c r="A68" s="14">
        <f t="shared" si="29"/>
        <v>0.39583333333333354</v>
      </c>
      <c r="B68" s="12">
        <f t="shared" ref="B68:I77" si="44">SUM(B19:B22)</f>
        <v>0</v>
      </c>
      <c r="C68" s="12">
        <f t="shared" si="44"/>
        <v>0</v>
      </c>
      <c r="D68" s="12">
        <f t="shared" si="44"/>
        <v>0</v>
      </c>
      <c r="E68" s="12">
        <f t="shared" si="44"/>
        <v>0</v>
      </c>
      <c r="F68" s="12">
        <f t="shared" si="44"/>
        <v>0</v>
      </c>
      <c r="G68" s="12">
        <f t="shared" si="44"/>
        <v>0</v>
      </c>
      <c r="H68" s="12">
        <f t="shared" si="44"/>
        <v>0</v>
      </c>
      <c r="I68" s="12">
        <f t="shared" si="44"/>
        <v>0</v>
      </c>
      <c r="J68" s="22">
        <f t="shared" si="31"/>
        <v>0</v>
      </c>
      <c r="K68" s="12">
        <f t="shared" ref="K68:R77" si="45">SUM(K19:K22)</f>
        <v>69</v>
      </c>
      <c r="L68" s="12">
        <f t="shared" si="45"/>
        <v>15</v>
      </c>
      <c r="M68" s="12">
        <f t="shared" si="45"/>
        <v>1</v>
      </c>
      <c r="N68" s="12">
        <f t="shared" si="45"/>
        <v>0</v>
      </c>
      <c r="O68" s="12">
        <f t="shared" si="45"/>
        <v>6</v>
      </c>
      <c r="P68" s="12">
        <f t="shared" si="45"/>
        <v>3</v>
      </c>
      <c r="Q68" s="12">
        <f t="shared" si="45"/>
        <v>4</v>
      </c>
      <c r="R68" s="12">
        <f t="shared" si="45"/>
        <v>2</v>
      </c>
      <c r="S68" s="22">
        <f t="shared" si="33"/>
        <v>100</v>
      </c>
      <c r="T68" s="12">
        <f t="shared" ref="T68:AA77" si="46">SUM(T19:T22)</f>
        <v>76</v>
      </c>
      <c r="U68" s="12">
        <f t="shared" si="46"/>
        <v>12</v>
      </c>
      <c r="V68" s="12">
        <f t="shared" si="46"/>
        <v>0</v>
      </c>
      <c r="W68" s="12">
        <f t="shared" si="46"/>
        <v>0</v>
      </c>
      <c r="X68" s="12">
        <f t="shared" si="46"/>
        <v>0</v>
      </c>
      <c r="Y68" s="12">
        <f t="shared" si="46"/>
        <v>0</v>
      </c>
      <c r="Z68" s="12">
        <f t="shared" si="46"/>
        <v>2</v>
      </c>
      <c r="AA68" s="12">
        <f t="shared" si="46"/>
        <v>1</v>
      </c>
      <c r="AB68" s="22">
        <f t="shared" si="35"/>
        <v>91</v>
      </c>
      <c r="AC68" s="14">
        <f t="shared" si="41"/>
        <v>0.39583333333333354</v>
      </c>
      <c r="AD68" s="12">
        <f t="shared" ref="AD68:AK77" si="47">SUM(AD19:AD22)</f>
        <v>145</v>
      </c>
      <c r="AE68" s="12">
        <f t="shared" si="47"/>
        <v>27</v>
      </c>
      <c r="AF68" s="12">
        <f t="shared" si="47"/>
        <v>1</v>
      </c>
      <c r="AG68" s="12">
        <f t="shared" si="47"/>
        <v>0</v>
      </c>
      <c r="AH68" s="12">
        <f t="shared" si="47"/>
        <v>6</v>
      </c>
      <c r="AI68" s="12">
        <f t="shared" si="47"/>
        <v>3</v>
      </c>
      <c r="AJ68" s="12">
        <f t="shared" si="47"/>
        <v>6</v>
      </c>
      <c r="AK68" s="12">
        <f t="shared" si="47"/>
        <v>3</v>
      </c>
      <c r="AL68" s="13">
        <f t="shared" si="42"/>
        <v>191</v>
      </c>
      <c r="AM68" s="12">
        <f t="shared" ref="AM68:AT77" si="48">SUM(AM19:AM22)</f>
        <v>340</v>
      </c>
      <c r="AN68" s="12">
        <f t="shared" si="48"/>
        <v>73</v>
      </c>
      <c r="AO68" s="12">
        <f t="shared" si="48"/>
        <v>5</v>
      </c>
      <c r="AP68" s="12">
        <f t="shared" si="48"/>
        <v>1</v>
      </c>
      <c r="AQ68" s="12">
        <f t="shared" si="48"/>
        <v>0</v>
      </c>
      <c r="AR68" s="12">
        <f t="shared" si="48"/>
        <v>11</v>
      </c>
      <c r="AS68" s="12">
        <f t="shared" si="48"/>
        <v>19</v>
      </c>
      <c r="AT68" s="12">
        <f t="shared" si="48"/>
        <v>3</v>
      </c>
      <c r="AU68" s="13">
        <f t="shared" si="43"/>
        <v>452</v>
      </c>
    </row>
    <row r="69" spans="1:47" ht="13.5" customHeight="1" x14ac:dyDescent="0.2">
      <c r="A69" s="14">
        <f t="shared" si="29"/>
        <v>0.40625000000000022</v>
      </c>
      <c r="B69" s="12">
        <f t="shared" si="44"/>
        <v>0</v>
      </c>
      <c r="C69" s="12">
        <f t="shared" si="44"/>
        <v>0</v>
      </c>
      <c r="D69" s="12">
        <f t="shared" si="44"/>
        <v>0</v>
      </c>
      <c r="E69" s="12">
        <f t="shared" si="44"/>
        <v>0</v>
      </c>
      <c r="F69" s="12">
        <f t="shared" si="44"/>
        <v>0</v>
      </c>
      <c r="G69" s="12">
        <f t="shared" si="44"/>
        <v>0</v>
      </c>
      <c r="H69" s="12">
        <f t="shared" si="44"/>
        <v>0</v>
      </c>
      <c r="I69" s="12">
        <f t="shared" si="44"/>
        <v>0</v>
      </c>
      <c r="J69" s="22">
        <f t="shared" si="31"/>
        <v>0</v>
      </c>
      <c r="K69" s="12">
        <f t="shared" si="45"/>
        <v>69</v>
      </c>
      <c r="L69" s="12">
        <f t="shared" si="45"/>
        <v>14</v>
      </c>
      <c r="M69" s="12">
        <f t="shared" si="45"/>
        <v>1</v>
      </c>
      <c r="N69" s="12">
        <f t="shared" si="45"/>
        <v>0</v>
      </c>
      <c r="O69" s="12">
        <f t="shared" si="45"/>
        <v>6</v>
      </c>
      <c r="P69" s="12">
        <f t="shared" si="45"/>
        <v>4</v>
      </c>
      <c r="Q69" s="12">
        <f t="shared" si="45"/>
        <v>2</v>
      </c>
      <c r="R69" s="12">
        <f t="shared" si="45"/>
        <v>3</v>
      </c>
      <c r="S69" s="22">
        <f t="shared" si="33"/>
        <v>99</v>
      </c>
      <c r="T69" s="12">
        <f t="shared" si="46"/>
        <v>84</v>
      </c>
      <c r="U69" s="12">
        <f t="shared" si="46"/>
        <v>17</v>
      </c>
      <c r="V69" s="12">
        <f t="shared" si="46"/>
        <v>0</v>
      </c>
      <c r="W69" s="12">
        <f t="shared" si="46"/>
        <v>0</v>
      </c>
      <c r="X69" s="12">
        <f t="shared" si="46"/>
        <v>0</v>
      </c>
      <c r="Y69" s="12">
        <f t="shared" si="46"/>
        <v>0</v>
      </c>
      <c r="Z69" s="12">
        <f t="shared" si="46"/>
        <v>1</v>
      </c>
      <c r="AA69" s="12">
        <f t="shared" si="46"/>
        <v>0</v>
      </c>
      <c r="AB69" s="22">
        <f t="shared" si="35"/>
        <v>102</v>
      </c>
      <c r="AC69" s="14">
        <f t="shared" si="41"/>
        <v>0.40625000000000022</v>
      </c>
      <c r="AD69" s="12">
        <f t="shared" si="47"/>
        <v>153</v>
      </c>
      <c r="AE69" s="12">
        <f t="shared" si="47"/>
        <v>31</v>
      </c>
      <c r="AF69" s="12">
        <f t="shared" si="47"/>
        <v>1</v>
      </c>
      <c r="AG69" s="12">
        <f t="shared" si="47"/>
        <v>0</v>
      </c>
      <c r="AH69" s="12">
        <f t="shared" si="47"/>
        <v>6</v>
      </c>
      <c r="AI69" s="12">
        <f t="shared" si="47"/>
        <v>4</v>
      </c>
      <c r="AJ69" s="12">
        <f t="shared" si="47"/>
        <v>3</v>
      </c>
      <c r="AK69" s="12">
        <f t="shared" si="47"/>
        <v>3</v>
      </c>
      <c r="AL69" s="13">
        <f t="shared" si="42"/>
        <v>201</v>
      </c>
      <c r="AM69" s="12">
        <f t="shared" si="48"/>
        <v>324</v>
      </c>
      <c r="AN69" s="12">
        <f t="shared" si="48"/>
        <v>69</v>
      </c>
      <c r="AO69" s="12">
        <f t="shared" si="48"/>
        <v>5</v>
      </c>
      <c r="AP69" s="12">
        <f t="shared" si="48"/>
        <v>0</v>
      </c>
      <c r="AQ69" s="12">
        <f t="shared" si="48"/>
        <v>0</v>
      </c>
      <c r="AR69" s="12">
        <f t="shared" si="48"/>
        <v>9</v>
      </c>
      <c r="AS69" s="12">
        <f t="shared" si="48"/>
        <v>17</v>
      </c>
      <c r="AT69" s="12">
        <f t="shared" si="48"/>
        <v>3</v>
      </c>
      <c r="AU69" s="13">
        <f t="shared" si="43"/>
        <v>427</v>
      </c>
    </row>
    <row r="70" spans="1:47" ht="13.5" customHeight="1" x14ac:dyDescent="0.2">
      <c r="A70" s="14">
        <f t="shared" si="29"/>
        <v>0.41666666666666691</v>
      </c>
      <c r="B70" s="12">
        <f t="shared" si="44"/>
        <v>1</v>
      </c>
      <c r="C70" s="12">
        <f t="shared" si="44"/>
        <v>0</v>
      </c>
      <c r="D70" s="12">
        <f t="shared" si="44"/>
        <v>0</v>
      </c>
      <c r="E70" s="12">
        <f t="shared" si="44"/>
        <v>0</v>
      </c>
      <c r="F70" s="12">
        <f t="shared" si="44"/>
        <v>0</v>
      </c>
      <c r="G70" s="12">
        <f t="shared" si="44"/>
        <v>0</v>
      </c>
      <c r="H70" s="12">
        <f t="shared" si="44"/>
        <v>0</v>
      </c>
      <c r="I70" s="12">
        <f t="shared" si="44"/>
        <v>0</v>
      </c>
      <c r="J70" s="22">
        <f t="shared" si="31"/>
        <v>1</v>
      </c>
      <c r="K70" s="12">
        <f t="shared" si="45"/>
        <v>75</v>
      </c>
      <c r="L70" s="12">
        <f t="shared" si="45"/>
        <v>18</v>
      </c>
      <c r="M70" s="12">
        <f t="shared" si="45"/>
        <v>1</v>
      </c>
      <c r="N70" s="12">
        <f t="shared" si="45"/>
        <v>0</v>
      </c>
      <c r="O70" s="12">
        <f t="shared" si="45"/>
        <v>6</v>
      </c>
      <c r="P70" s="12">
        <f t="shared" si="45"/>
        <v>4</v>
      </c>
      <c r="Q70" s="12">
        <f t="shared" si="45"/>
        <v>4</v>
      </c>
      <c r="R70" s="12">
        <f t="shared" si="45"/>
        <v>2</v>
      </c>
      <c r="S70" s="22">
        <f t="shared" si="33"/>
        <v>110</v>
      </c>
      <c r="T70" s="12">
        <f t="shared" si="46"/>
        <v>79</v>
      </c>
      <c r="U70" s="12">
        <f t="shared" si="46"/>
        <v>19</v>
      </c>
      <c r="V70" s="12">
        <f t="shared" si="46"/>
        <v>0</v>
      </c>
      <c r="W70" s="12">
        <f t="shared" si="46"/>
        <v>0</v>
      </c>
      <c r="X70" s="12">
        <f t="shared" si="46"/>
        <v>0</v>
      </c>
      <c r="Y70" s="12">
        <f t="shared" si="46"/>
        <v>0</v>
      </c>
      <c r="Z70" s="12">
        <f t="shared" si="46"/>
        <v>0</v>
      </c>
      <c r="AA70" s="12">
        <f t="shared" si="46"/>
        <v>0</v>
      </c>
      <c r="AB70" s="22">
        <f t="shared" si="35"/>
        <v>98</v>
      </c>
      <c r="AC70" s="14">
        <f t="shared" si="41"/>
        <v>0.41666666666666691</v>
      </c>
      <c r="AD70" s="12">
        <f t="shared" si="47"/>
        <v>155</v>
      </c>
      <c r="AE70" s="12">
        <f t="shared" si="47"/>
        <v>37</v>
      </c>
      <c r="AF70" s="12">
        <f t="shared" si="47"/>
        <v>1</v>
      </c>
      <c r="AG70" s="12">
        <f t="shared" si="47"/>
        <v>0</v>
      </c>
      <c r="AH70" s="12">
        <f t="shared" si="47"/>
        <v>6</v>
      </c>
      <c r="AI70" s="12">
        <f t="shared" si="47"/>
        <v>4</v>
      </c>
      <c r="AJ70" s="12">
        <f t="shared" si="47"/>
        <v>4</v>
      </c>
      <c r="AK70" s="12">
        <f t="shared" si="47"/>
        <v>2</v>
      </c>
      <c r="AL70" s="13">
        <f t="shared" si="42"/>
        <v>209</v>
      </c>
      <c r="AM70" s="12">
        <f t="shared" si="48"/>
        <v>322</v>
      </c>
      <c r="AN70" s="12">
        <f t="shared" si="48"/>
        <v>78</v>
      </c>
      <c r="AO70" s="12">
        <f t="shared" si="48"/>
        <v>4</v>
      </c>
      <c r="AP70" s="12">
        <f t="shared" si="48"/>
        <v>0</v>
      </c>
      <c r="AQ70" s="12">
        <f t="shared" si="48"/>
        <v>0</v>
      </c>
      <c r="AR70" s="12">
        <f t="shared" si="48"/>
        <v>9</v>
      </c>
      <c r="AS70" s="12">
        <f t="shared" si="48"/>
        <v>15</v>
      </c>
      <c r="AT70" s="12">
        <f t="shared" si="48"/>
        <v>3</v>
      </c>
      <c r="AU70" s="13">
        <f t="shared" si="43"/>
        <v>431</v>
      </c>
    </row>
    <row r="71" spans="1:47" ht="13.5" customHeight="1" x14ac:dyDescent="0.2">
      <c r="A71" s="14">
        <f t="shared" si="29"/>
        <v>0.42708333333333359</v>
      </c>
      <c r="B71" s="12">
        <f t="shared" si="44"/>
        <v>2</v>
      </c>
      <c r="C71" s="12">
        <f t="shared" si="44"/>
        <v>0</v>
      </c>
      <c r="D71" s="12">
        <f t="shared" si="44"/>
        <v>0</v>
      </c>
      <c r="E71" s="12">
        <f t="shared" si="44"/>
        <v>0</v>
      </c>
      <c r="F71" s="12">
        <f t="shared" si="44"/>
        <v>0</v>
      </c>
      <c r="G71" s="12">
        <f t="shared" si="44"/>
        <v>0</v>
      </c>
      <c r="H71" s="12">
        <f t="shared" si="44"/>
        <v>0</v>
      </c>
      <c r="I71" s="12">
        <f t="shared" si="44"/>
        <v>0</v>
      </c>
      <c r="J71" s="22">
        <f t="shared" si="31"/>
        <v>2</v>
      </c>
      <c r="K71" s="12">
        <f t="shared" si="45"/>
        <v>78</v>
      </c>
      <c r="L71" s="12">
        <f t="shared" si="45"/>
        <v>18</v>
      </c>
      <c r="M71" s="12">
        <f t="shared" si="45"/>
        <v>0</v>
      </c>
      <c r="N71" s="12">
        <f t="shared" si="45"/>
        <v>0</v>
      </c>
      <c r="O71" s="12">
        <f t="shared" si="45"/>
        <v>5</v>
      </c>
      <c r="P71" s="12">
        <f t="shared" si="45"/>
        <v>1</v>
      </c>
      <c r="Q71" s="12">
        <f t="shared" si="45"/>
        <v>8</v>
      </c>
      <c r="R71" s="12">
        <f t="shared" si="45"/>
        <v>1</v>
      </c>
      <c r="S71" s="22">
        <f t="shared" si="33"/>
        <v>111</v>
      </c>
      <c r="T71" s="12">
        <f t="shared" si="46"/>
        <v>77</v>
      </c>
      <c r="U71" s="12">
        <f t="shared" si="46"/>
        <v>21</v>
      </c>
      <c r="V71" s="12">
        <f t="shared" si="46"/>
        <v>1</v>
      </c>
      <c r="W71" s="12">
        <f t="shared" si="46"/>
        <v>0</v>
      </c>
      <c r="X71" s="12">
        <f t="shared" si="46"/>
        <v>0</v>
      </c>
      <c r="Y71" s="12">
        <f t="shared" si="46"/>
        <v>1</v>
      </c>
      <c r="Z71" s="12">
        <f t="shared" si="46"/>
        <v>3</v>
      </c>
      <c r="AA71" s="12">
        <f t="shared" si="46"/>
        <v>0</v>
      </c>
      <c r="AB71" s="22">
        <f t="shared" si="35"/>
        <v>103</v>
      </c>
      <c r="AC71" s="14">
        <f t="shared" si="41"/>
        <v>0.42708333333333359</v>
      </c>
      <c r="AD71" s="12">
        <f t="shared" si="47"/>
        <v>157</v>
      </c>
      <c r="AE71" s="12">
        <f t="shared" si="47"/>
        <v>39</v>
      </c>
      <c r="AF71" s="12">
        <f t="shared" si="47"/>
        <v>1</v>
      </c>
      <c r="AG71" s="12">
        <f t="shared" si="47"/>
        <v>0</v>
      </c>
      <c r="AH71" s="12">
        <f t="shared" si="47"/>
        <v>5</v>
      </c>
      <c r="AI71" s="12">
        <f t="shared" si="47"/>
        <v>2</v>
      </c>
      <c r="AJ71" s="12">
        <f t="shared" si="47"/>
        <v>11</v>
      </c>
      <c r="AK71" s="12">
        <f t="shared" si="47"/>
        <v>1</v>
      </c>
      <c r="AL71" s="13">
        <f t="shared" si="42"/>
        <v>216</v>
      </c>
      <c r="AM71" s="12">
        <f t="shared" si="48"/>
        <v>316</v>
      </c>
      <c r="AN71" s="12">
        <f t="shared" si="48"/>
        <v>65</v>
      </c>
      <c r="AO71" s="12">
        <f t="shared" si="48"/>
        <v>4</v>
      </c>
      <c r="AP71" s="12">
        <f t="shared" si="48"/>
        <v>0</v>
      </c>
      <c r="AQ71" s="12">
        <f t="shared" si="48"/>
        <v>0</v>
      </c>
      <c r="AR71" s="12">
        <f t="shared" si="48"/>
        <v>5</v>
      </c>
      <c r="AS71" s="12">
        <f t="shared" si="48"/>
        <v>12</v>
      </c>
      <c r="AT71" s="12">
        <f t="shared" si="48"/>
        <v>2</v>
      </c>
      <c r="AU71" s="13">
        <f t="shared" si="43"/>
        <v>404</v>
      </c>
    </row>
    <row r="72" spans="1:47" ht="13.5" customHeight="1" x14ac:dyDescent="0.2">
      <c r="A72" s="14">
        <f t="shared" si="29"/>
        <v>0.43750000000000028</v>
      </c>
      <c r="B72" s="12">
        <f t="shared" si="44"/>
        <v>2</v>
      </c>
      <c r="C72" s="12">
        <f t="shared" si="44"/>
        <v>0</v>
      </c>
      <c r="D72" s="12">
        <f t="shared" si="44"/>
        <v>0</v>
      </c>
      <c r="E72" s="12">
        <f t="shared" si="44"/>
        <v>0</v>
      </c>
      <c r="F72" s="12">
        <f t="shared" si="44"/>
        <v>0</v>
      </c>
      <c r="G72" s="12">
        <f t="shared" si="44"/>
        <v>0</v>
      </c>
      <c r="H72" s="12">
        <f t="shared" si="44"/>
        <v>0</v>
      </c>
      <c r="I72" s="12">
        <f t="shared" si="44"/>
        <v>0</v>
      </c>
      <c r="J72" s="22">
        <f t="shared" si="31"/>
        <v>2</v>
      </c>
      <c r="K72" s="12">
        <f t="shared" si="45"/>
        <v>83</v>
      </c>
      <c r="L72" s="12">
        <f t="shared" si="45"/>
        <v>17</v>
      </c>
      <c r="M72" s="12">
        <f t="shared" si="45"/>
        <v>1</v>
      </c>
      <c r="N72" s="12">
        <f t="shared" si="45"/>
        <v>0</v>
      </c>
      <c r="O72" s="12">
        <f t="shared" si="45"/>
        <v>4</v>
      </c>
      <c r="P72" s="12">
        <f t="shared" si="45"/>
        <v>2</v>
      </c>
      <c r="Q72" s="12">
        <f t="shared" si="45"/>
        <v>9</v>
      </c>
      <c r="R72" s="12">
        <f t="shared" si="45"/>
        <v>1</v>
      </c>
      <c r="S72" s="22">
        <f t="shared" si="33"/>
        <v>117</v>
      </c>
      <c r="T72" s="12">
        <f t="shared" si="46"/>
        <v>62</v>
      </c>
      <c r="U72" s="12">
        <f t="shared" si="46"/>
        <v>17</v>
      </c>
      <c r="V72" s="12">
        <f t="shared" si="46"/>
        <v>2</v>
      </c>
      <c r="W72" s="12">
        <f t="shared" si="46"/>
        <v>0</v>
      </c>
      <c r="X72" s="12">
        <f t="shared" si="46"/>
        <v>0</v>
      </c>
      <c r="Y72" s="12">
        <f t="shared" si="46"/>
        <v>1</v>
      </c>
      <c r="Z72" s="12">
        <f t="shared" si="46"/>
        <v>7</v>
      </c>
      <c r="AA72" s="12">
        <f t="shared" si="46"/>
        <v>0</v>
      </c>
      <c r="AB72" s="22">
        <f t="shared" si="35"/>
        <v>89</v>
      </c>
      <c r="AC72" s="14">
        <f t="shared" si="41"/>
        <v>0.43750000000000028</v>
      </c>
      <c r="AD72" s="12">
        <f t="shared" si="47"/>
        <v>147</v>
      </c>
      <c r="AE72" s="12">
        <f t="shared" si="47"/>
        <v>34</v>
      </c>
      <c r="AF72" s="12">
        <f t="shared" si="47"/>
        <v>3</v>
      </c>
      <c r="AG72" s="12">
        <f t="shared" si="47"/>
        <v>0</v>
      </c>
      <c r="AH72" s="12">
        <f t="shared" si="47"/>
        <v>4</v>
      </c>
      <c r="AI72" s="12">
        <f t="shared" si="47"/>
        <v>3</v>
      </c>
      <c r="AJ72" s="12">
        <f t="shared" si="47"/>
        <v>16</v>
      </c>
      <c r="AK72" s="12">
        <f t="shared" si="47"/>
        <v>1</v>
      </c>
      <c r="AL72" s="13">
        <f t="shared" si="42"/>
        <v>208</v>
      </c>
      <c r="AM72" s="12">
        <f t="shared" si="48"/>
        <v>325</v>
      </c>
      <c r="AN72" s="12">
        <f t="shared" si="48"/>
        <v>72</v>
      </c>
      <c r="AO72" s="12">
        <f t="shared" si="48"/>
        <v>3</v>
      </c>
      <c r="AP72" s="12">
        <f t="shared" si="48"/>
        <v>0</v>
      </c>
      <c r="AQ72" s="12">
        <f t="shared" si="48"/>
        <v>0</v>
      </c>
      <c r="AR72" s="12">
        <f t="shared" si="48"/>
        <v>5</v>
      </c>
      <c r="AS72" s="12">
        <f t="shared" si="48"/>
        <v>9</v>
      </c>
      <c r="AT72" s="12">
        <f t="shared" si="48"/>
        <v>1</v>
      </c>
      <c r="AU72" s="13">
        <f t="shared" si="43"/>
        <v>415</v>
      </c>
    </row>
    <row r="73" spans="1:47" ht="13.5" customHeight="1" x14ac:dyDescent="0.2">
      <c r="A73" s="14">
        <f t="shared" si="29"/>
        <v>0.44791666666666696</v>
      </c>
      <c r="B73" s="12">
        <f t="shared" si="44"/>
        <v>3</v>
      </c>
      <c r="C73" s="12">
        <f t="shared" si="44"/>
        <v>0</v>
      </c>
      <c r="D73" s="12">
        <f t="shared" si="44"/>
        <v>0</v>
      </c>
      <c r="E73" s="12">
        <f t="shared" si="44"/>
        <v>0</v>
      </c>
      <c r="F73" s="12">
        <f t="shared" si="44"/>
        <v>0</v>
      </c>
      <c r="G73" s="12">
        <f t="shared" si="44"/>
        <v>0</v>
      </c>
      <c r="H73" s="12">
        <f t="shared" si="44"/>
        <v>0</v>
      </c>
      <c r="I73" s="12">
        <f t="shared" si="44"/>
        <v>0</v>
      </c>
      <c r="J73" s="22">
        <f t="shared" si="31"/>
        <v>3</v>
      </c>
      <c r="K73" s="12">
        <f t="shared" si="45"/>
        <v>82</v>
      </c>
      <c r="L73" s="12">
        <f t="shared" si="45"/>
        <v>21</v>
      </c>
      <c r="M73" s="12">
        <f t="shared" si="45"/>
        <v>2</v>
      </c>
      <c r="N73" s="12">
        <f t="shared" si="45"/>
        <v>0</v>
      </c>
      <c r="O73" s="12">
        <f t="shared" si="45"/>
        <v>5</v>
      </c>
      <c r="P73" s="12">
        <f t="shared" si="45"/>
        <v>1</v>
      </c>
      <c r="Q73" s="12">
        <f t="shared" si="45"/>
        <v>10</v>
      </c>
      <c r="R73" s="12">
        <f t="shared" si="45"/>
        <v>0</v>
      </c>
      <c r="S73" s="22">
        <f t="shared" si="33"/>
        <v>121</v>
      </c>
      <c r="T73" s="12">
        <f t="shared" si="46"/>
        <v>73</v>
      </c>
      <c r="U73" s="12">
        <f t="shared" si="46"/>
        <v>15</v>
      </c>
      <c r="V73" s="12">
        <f t="shared" si="46"/>
        <v>2</v>
      </c>
      <c r="W73" s="12">
        <f t="shared" si="46"/>
        <v>0</v>
      </c>
      <c r="X73" s="12">
        <f t="shared" si="46"/>
        <v>0</v>
      </c>
      <c r="Y73" s="12">
        <f t="shared" si="46"/>
        <v>1</v>
      </c>
      <c r="Z73" s="12">
        <f t="shared" si="46"/>
        <v>10</v>
      </c>
      <c r="AA73" s="12">
        <f t="shared" si="46"/>
        <v>0</v>
      </c>
      <c r="AB73" s="22">
        <f t="shared" si="35"/>
        <v>101</v>
      </c>
      <c r="AC73" s="14">
        <f t="shared" si="41"/>
        <v>0.44791666666666696</v>
      </c>
      <c r="AD73" s="12">
        <f t="shared" si="47"/>
        <v>158</v>
      </c>
      <c r="AE73" s="12">
        <f t="shared" si="47"/>
        <v>36</v>
      </c>
      <c r="AF73" s="12">
        <f t="shared" si="47"/>
        <v>4</v>
      </c>
      <c r="AG73" s="12">
        <f t="shared" si="47"/>
        <v>0</v>
      </c>
      <c r="AH73" s="12">
        <f t="shared" si="47"/>
        <v>5</v>
      </c>
      <c r="AI73" s="12">
        <f t="shared" si="47"/>
        <v>2</v>
      </c>
      <c r="AJ73" s="12">
        <f t="shared" si="47"/>
        <v>20</v>
      </c>
      <c r="AK73" s="12">
        <f t="shared" si="47"/>
        <v>0</v>
      </c>
      <c r="AL73" s="13">
        <f t="shared" si="42"/>
        <v>225</v>
      </c>
      <c r="AM73" s="12">
        <f t="shared" si="48"/>
        <v>333</v>
      </c>
      <c r="AN73" s="12">
        <f t="shared" si="48"/>
        <v>74</v>
      </c>
      <c r="AO73" s="12">
        <f t="shared" si="48"/>
        <v>4</v>
      </c>
      <c r="AP73" s="12">
        <f t="shared" si="48"/>
        <v>0</v>
      </c>
      <c r="AQ73" s="12">
        <f t="shared" si="48"/>
        <v>0</v>
      </c>
      <c r="AR73" s="12">
        <f t="shared" si="48"/>
        <v>7</v>
      </c>
      <c r="AS73" s="12">
        <f t="shared" si="48"/>
        <v>9</v>
      </c>
      <c r="AT73" s="12">
        <f t="shared" si="48"/>
        <v>1</v>
      </c>
      <c r="AU73" s="13">
        <f t="shared" si="43"/>
        <v>428</v>
      </c>
    </row>
    <row r="74" spans="1:47" ht="13.5" customHeight="1" x14ac:dyDescent="0.2">
      <c r="A74" s="14">
        <f t="shared" si="29"/>
        <v>0.45833333333333365</v>
      </c>
      <c r="B74" s="12">
        <f t="shared" si="44"/>
        <v>3</v>
      </c>
      <c r="C74" s="12">
        <f t="shared" si="44"/>
        <v>0</v>
      </c>
      <c r="D74" s="12">
        <f t="shared" si="44"/>
        <v>0</v>
      </c>
      <c r="E74" s="12">
        <f t="shared" si="44"/>
        <v>0</v>
      </c>
      <c r="F74" s="12">
        <f t="shared" si="44"/>
        <v>0</v>
      </c>
      <c r="G74" s="12">
        <f t="shared" si="44"/>
        <v>0</v>
      </c>
      <c r="H74" s="12">
        <f t="shared" si="44"/>
        <v>0</v>
      </c>
      <c r="I74" s="12">
        <f t="shared" si="44"/>
        <v>0</v>
      </c>
      <c r="J74" s="22">
        <f t="shared" si="31"/>
        <v>3</v>
      </c>
      <c r="K74" s="12">
        <f t="shared" si="45"/>
        <v>77</v>
      </c>
      <c r="L74" s="12">
        <f t="shared" si="45"/>
        <v>20</v>
      </c>
      <c r="M74" s="12">
        <f t="shared" si="45"/>
        <v>2</v>
      </c>
      <c r="N74" s="12">
        <f t="shared" si="45"/>
        <v>0</v>
      </c>
      <c r="O74" s="12">
        <f t="shared" si="45"/>
        <v>4</v>
      </c>
      <c r="P74" s="12">
        <f t="shared" si="45"/>
        <v>1</v>
      </c>
      <c r="Q74" s="12">
        <f t="shared" si="45"/>
        <v>8</v>
      </c>
      <c r="R74" s="12">
        <f t="shared" si="45"/>
        <v>1</v>
      </c>
      <c r="S74" s="22">
        <f t="shared" si="33"/>
        <v>113</v>
      </c>
      <c r="T74" s="12">
        <f t="shared" si="46"/>
        <v>81</v>
      </c>
      <c r="U74" s="12">
        <f t="shared" si="46"/>
        <v>12</v>
      </c>
      <c r="V74" s="12">
        <f t="shared" si="46"/>
        <v>2</v>
      </c>
      <c r="W74" s="12">
        <f t="shared" si="46"/>
        <v>0</v>
      </c>
      <c r="X74" s="12">
        <f t="shared" si="46"/>
        <v>0</v>
      </c>
      <c r="Y74" s="12">
        <f t="shared" si="46"/>
        <v>1</v>
      </c>
      <c r="Z74" s="12">
        <f t="shared" si="46"/>
        <v>11</v>
      </c>
      <c r="AA74" s="12">
        <f t="shared" si="46"/>
        <v>0</v>
      </c>
      <c r="AB74" s="22">
        <f t="shared" si="35"/>
        <v>107</v>
      </c>
      <c r="AC74" s="14">
        <f t="shared" si="41"/>
        <v>0.45833333333333365</v>
      </c>
      <c r="AD74" s="12">
        <f t="shared" si="47"/>
        <v>161</v>
      </c>
      <c r="AE74" s="12">
        <f t="shared" si="47"/>
        <v>32</v>
      </c>
      <c r="AF74" s="12">
        <f t="shared" si="47"/>
        <v>4</v>
      </c>
      <c r="AG74" s="12">
        <f t="shared" si="47"/>
        <v>0</v>
      </c>
      <c r="AH74" s="12">
        <f t="shared" si="47"/>
        <v>4</v>
      </c>
      <c r="AI74" s="12">
        <f t="shared" si="47"/>
        <v>2</v>
      </c>
      <c r="AJ74" s="12">
        <f t="shared" si="47"/>
        <v>19</v>
      </c>
      <c r="AK74" s="12">
        <f t="shared" si="47"/>
        <v>1</v>
      </c>
      <c r="AL74" s="13">
        <f t="shared" si="42"/>
        <v>223</v>
      </c>
      <c r="AM74" s="12">
        <f t="shared" si="48"/>
        <v>329</v>
      </c>
      <c r="AN74" s="12">
        <f t="shared" si="48"/>
        <v>72</v>
      </c>
      <c r="AO74" s="12">
        <f t="shared" si="48"/>
        <v>5</v>
      </c>
      <c r="AP74" s="12">
        <f t="shared" si="48"/>
        <v>0</v>
      </c>
      <c r="AQ74" s="12">
        <f t="shared" si="48"/>
        <v>0</v>
      </c>
      <c r="AR74" s="12">
        <f t="shared" si="48"/>
        <v>9</v>
      </c>
      <c r="AS74" s="12">
        <f t="shared" si="48"/>
        <v>13</v>
      </c>
      <c r="AT74" s="12">
        <f t="shared" si="48"/>
        <v>0</v>
      </c>
      <c r="AU74" s="13">
        <f t="shared" si="43"/>
        <v>428</v>
      </c>
    </row>
    <row r="75" spans="1:47" ht="13.5" customHeight="1" x14ac:dyDescent="0.2">
      <c r="A75" s="14">
        <f t="shared" si="29"/>
        <v>0.46875000000000033</v>
      </c>
      <c r="B75" s="12">
        <f t="shared" si="44"/>
        <v>2</v>
      </c>
      <c r="C75" s="12">
        <f t="shared" si="44"/>
        <v>0</v>
      </c>
      <c r="D75" s="12">
        <f t="shared" si="44"/>
        <v>0</v>
      </c>
      <c r="E75" s="12">
        <f t="shared" si="44"/>
        <v>0</v>
      </c>
      <c r="F75" s="12">
        <f t="shared" si="44"/>
        <v>0</v>
      </c>
      <c r="G75" s="12">
        <f t="shared" si="44"/>
        <v>0</v>
      </c>
      <c r="H75" s="12">
        <f t="shared" si="44"/>
        <v>0</v>
      </c>
      <c r="I75" s="12">
        <f t="shared" si="44"/>
        <v>0</v>
      </c>
      <c r="J75" s="22">
        <f t="shared" si="31"/>
        <v>2</v>
      </c>
      <c r="K75" s="12">
        <f t="shared" si="45"/>
        <v>78</v>
      </c>
      <c r="L75" s="12">
        <f t="shared" si="45"/>
        <v>24</v>
      </c>
      <c r="M75" s="12">
        <f t="shared" si="45"/>
        <v>2</v>
      </c>
      <c r="N75" s="12">
        <f t="shared" si="45"/>
        <v>0</v>
      </c>
      <c r="O75" s="12">
        <f t="shared" si="45"/>
        <v>5</v>
      </c>
      <c r="P75" s="12">
        <f t="shared" si="45"/>
        <v>3</v>
      </c>
      <c r="Q75" s="12">
        <f t="shared" si="45"/>
        <v>5</v>
      </c>
      <c r="R75" s="12">
        <f t="shared" si="45"/>
        <v>1</v>
      </c>
      <c r="S75" s="22">
        <f t="shared" si="33"/>
        <v>118</v>
      </c>
      <c r="T75" s="12">
        <f t="shared" si="46"/>
        <v>88</v>
      </c>
      <c r="U75" s="12">
        <f t="shared" si="46"/>
        <v>10</v>
      </c>
      <c r="V75" s="12">
        <f t="shared" si="46"/>
        <v>1</v>
      </c>
      <c r="W75" s="12">
        <f t="shared" si="46"/>
        <v>0</v>
      </c>
      <c r="X75" s="12">
        <f t="shared" si="46"/>
        <v>0</v>
      </c>
      <c r="Y75" s="12">
        <f t="shared" si="46"/>
        <v>0</v>
      </c>
      <c r="Z75" s="12">
        <f t="shared" si="46"/>
        <v>8</v>
      </c>
      <c r="AA75" s="12">
        <f t="shared" si="46"/>
        <v>0</v>
      </c>
      <c r="AB75" s="22">
        <f t="shared" si="35"/>
        <v>107</v>
      </c>
      <c r="AC75" s="14">
        <f t="shared" si="41"/>
        <v>0.46875000000000033</v>
      </c>
      <c r="AD75" s="12">
        <f t="shared" si="47"/>
        <v>168</v>
      </c>
      <c r="AE75" s="12">
        <f t="shared" si="47"/>
        <v>34</v>
      </c>
      <c r="AF75" s="12">
        <f t="shared" si="47"/>
        <v>3</v>
      </c>
      <c r="AG75" s="12">
        <f t="shared" si="47"/>
        <v>0</v>
      </c>
      <c r="AH75" s="12">
        <f t="shared" si="47"/>
        <v>5</v>
      </c>
      <c r="AI75" s="12">
        <f t="shared" si="47"/>
        <v>3</v>
      </c>
      <c r="AJ75" s="12">
        <f t="shared" si="47"/>
        <v>13</v>
      </c>
      <c r="AK75" s="12">
        <f t="shared" si="47"/>
        <v>1</v>
      </c>
      <c r="AL75" s="13">
        <f t="shared" si="42"/>
        <v>227</v>
      </c>
      <c r="AM75" s="12">
        <f t="shared" si="48"/>
        <v>344</v>
      </c>
      <c r="AN75" s="12">
        <f t="shared" si="48"/>
        <v>88</v>
      </c>
      <c r="AO75" s="12">
        <f t="shared" si="48"/>
        <v>5</v>
      </c>
      <c r="AP75" s="12">
        <f t="shared" si="48"/>
        <v>0</v>
      </c>
      <c r="AQ75" s="12">
        <f t="shared" si="48"/>
        <v>0</v>
      </c>
      <c r="AR75" s="12">
        <f t="shared" si="48"/>
        <v>10</v>
      </c>
      <c r="AS75" s="12">
        <f t="shared" si="48"/>
        <v>13</v>
      </c>
      <c r="AT75" s="12">
        <f t="shared" si="48"/>
        <v>0</v>
      </c>
      <c r="AU75" s="13">
        <f t="shared" si="43"/>
        <v>460</v>
      </c>
    </row>
    <row r="76" spans="1:47" ht="13.5" customHeight="1" x14ac:dyDescent="0.2">
      <c r="A76" s="14">
        <f t="shared" si="29"/>
        <v>0.47916666666666702</v>
      </c>
      <c r="B76" s="12">
        <f t="shared" si="44"/>
        <v>3</v>
      </c>
      <c r="C76" s="12">
        <f t="shared" si="44"/>
        <v>0</v>
      </c>
      <c r="D76" s="12">
        <f t="shared" si="44"/>
        <v>0</v>
      </c>
      <c r="E76" s="12">
        <f t="shared" si="44"/>
        <v>0</v>
      </c>
      <c r="F76" s="12">
        <f t="shared" si="44"/>
        <v>0</v>
      </c>
      <c r="G76" s="12">
        <f t="shared" si="44"/>
        <v>0</v>
      </c>
      <c r="H76" s="12">
        <f t="shared" si="44"/>
        <v>0</v>
      </c>
      <c r="I76" s="12">
        <f t="shared" si="44"/>
        <v>0</v>
      </c>
      <c r="J76" s="22">
        <f t="shared" si="31"/>
        <v>3</v>
      </c>
      <c r="K76" s="12">
        <f t="shared" si="45"/>
        <v>74</v>
      </c>
      <c r="L76" s="12">
        <f t="shared" si="45"/>
        <v>23</v>
      </c>
      <c r="M76" s="12">
        <f t="shared" si="45"/>
        <v>1</v>
      </c>
      <c r="N76" s="12">
        <f t="shared" si="45"/>
        <v>0</v>
      </c>
      <c r="O76" s="12">
        <f t="shared" si="45"/>
        <v>5</v>
      </c>
      <c r="P76" s="12">
        <f t="shared" si="45"/>
        <v>2</v>
      </c>
      <c r="Q76" s="12">
        <f t="shared" si="45"/>
        <v>6</v>
      </c>
      <c r="R76" s="12">
        <f t="shared" si="45"/>
        <v>1</v>
      </c>
      <c r="S76" s="22">
        <f t="shared" si="33"/>
        <v>112</v>
      </c>
      <c r="T76" s="12">
        <f t="shared" si="46"/>
        <v>105</v>
      </c>
      <c r="U76" s="12">
        <f t="shared" si="46"/>
        <v>11</v>
      </c>
      <c r="V76" s="12">
        <f t="shared" si="46"/>
        <v>0</v>
      </c>
      <c r="W76" s="12">
        <f t="shared" si="46"/>
        <v>0</v>
      </c>
      <c r="X76" s="12">
        <f t="shared" si="46"/>
        <v>0</v>
      </c>
      <c r="Y76" s="12">
        <f t="shared" si="46"/>
        <v>2</v>
      </c>
      <c r="Z76" s="12">
        <f t="shared" si="46"/>
        <v>8</v>
      </c>
      <c r="AA76" s="12">
        <f t="shared" si="46"/>
        <v>0</v>
      </c>
      <c r="AB76" s="22">
        <f t="shared" si="35"/>
        <v>126</v>
      </c>
      <c r="AC76" s="14">
        <f t="shared" si="41"/>
        <v>0.47916666666666702</v>
      </c>
      <c r="AD76" s="12">
        <f t="shared" si="47"/>
        <v>182</v>
      </c>
      <c r="AE76" s="12">
        <f t="shared" si="47"/>
        <v>34</v>
      </c>
      <c r="AF76" s="12">
        <f t="shared" si="47"/>
        <v>1</v>
      </c>
      <c r="AG76" s="12">
        <f t="shared" si="47"/>
        <v>0</v>
      </c>
      <c r="AH76" s="12">
        <f t="shared" si="47"/>
        <v>5</v>
      </c>
      <c r="AI76" s="12">
        <f t="shared" si="47"/>
        <v>4</v>
      </c>
      <c r="AJ76" s="12">
        <f t="shared" si="47"/>
        <v>14</v>
      </c>
      <c r="AK76" s="12">
        <f t="shared" si="47"/>
        <v>1</v>
      </c>
      <c r="AL76" s="13">
        <f t="shared" si="42"/>
        <v>241</v>
      </c>
      <c r="AM76" s="12">
        <f t="shared" si="48"/>
        <v>354</v>
      </c>
      <c r="AN76" s="12">
        <f t="shared" si="48"/>
        <v>82</v>
      </c>
      <c r="AO76" s="12">
        <f t="shared" si="48"/>
        <v>8</v>
      </c>
      <c r="AP76" s="12">
        <f t="shared" si="48"/>
        <v>0</v>
      </c>
      <c r="AQ76" s="12">
        <f t="shared" si="48"/>
        <v>0</v>
      </c>
      <c r="AR76" s="12">
        <f t="shared" si="48"/>
        <v>10</v>
      </c>
      <c r="AS76" s="12">
        <f t="shared" si="48"/>
        <v>22</v>
      </c>
      <c r="AT76" s="12">
        <f t="shared" si="48"/>
        <v>0</v>
      </c>
      <c r="AU76" s="13">
        <f t="shared" si="43"/>
        <v>476</v>
      </c>
    </row>
    <row r="77" spans="1:47" ht="13.5" customHeight="1" x14ac:dyDescent="0.2">
      <c r="A77" s="14">
        <f t="shared" si="29"/>
        <v>0.4895833333333337</v>
      </c>
      <c r="B77" s="12">
        <f t="shared" si="44"/>
        <v>3</v>
      </c>
      <c r="C77" s="12">
        <f t="shared" si="44"/>
        <v>0</v>
      </c>
      <c r="D77" s="12">
        <f t="shared" si="44"/>
        <v>0</v>
      </c>
      <c r="E77" s="12">
        <f t="shared" si="44"/>
        <v>0</v>
      </c>
      <c r="F77" s="12">
        <f t="shared" si="44"/>
        <v>0</v>
      </c>
      <c r="G77" s="12">
        <f t="shared" si="44"/>
        <v>0</v>
      </c>
      <c r="H77" s="12">
        <f t="shared" si="44"/>
        <v>0</v>
      </c>
      <c r="I77" s="12">
        <f t="shared" si="44"/>
        <v>0</v>
      </c>
      <c r="J77" s="22">
        <f t="shared" si="31"/>
        <v>3</v>
      </c>
      <c r="K77" s="12">
        <f t="shared" si="45"/>
        <v>82</v>
      </c>
      <c r="L77" s="12">
        <f t="shared" si="45"/>
        <v>21</v>
      </c>
      <c r="M77" s="12">
        <f t="shared" si="45"/>
        <v>0</v>
      </c>
      <c r="N77" s="12">
        <f t="shared" si="45"/>
        <v>0</v>
      </c>
      <c r="O77" s="12">
        <f t="shared" si="45"/>
        <v>5</v>
      </c>
      <c r="P77" s="12">
        <f t="shared" si="45"/>
        <v>2</v>
      </c>
      <c r="Q77" s="12">
        <f t="shared" si="45"/>
        <v>7</v>
      </c>
      <c r="R77" s="12">
        <f t="shared" si="45"/>
        <v>1</v>
      </c>
      <c r="S77" s="22">
        <f t="shared" si="33"/>
        <v>118</v>
      </c>
      <c r="T77" s="12">
        <f t="shared" si="46"/>
        <v>110</v>
      </c>
      <c r="U77" s="12">
        <f t="shared" si="46"/>
        <v>6</v>
      </c>
      <c r="V77" s="12">
        <f t="shared" si="46"/>
        <v>0</v>
      </c>
      <c r="W77" s="12">
        <f t="shared" si="46"/>
        <v>0</v>
      </c>
      <c r="X77" s="12">
        <f t="shared" si="46"/>
        <v>0</v>
      </c>
      <c r="Y77" s="12">
        <f t="shared" si="46"/>
        <v>2</v>
      </c>
      <c r="Z77" s="12">
        <f t="shared" si="46"/>
        <v>8</v>
      </c>
      <c r="AA77" s="12">
        <f t="shared" si="46"/>
        <v>0</v>
      </c>
      <c r="AB77" s="22">
        <f t="shared" si="35"/>
        <v>126</v>
      </c>
      <c r="AC77" s="14">
        <f t="shared" si="41"/>
        <v>0.4895833333333337</v>
      </c>
      <c r="AD77" s="12">
        <f t="shared" si="47"/>
        <v>195</v>
      </c>
      <c r="AE77" s="12">
        <f t="shared" si="47"/>
        <v>27</v>
      </c>
      <c r="AF77" s="12">
        <f t="shared" si="47"/>
        <v>0</v>
      </c>
      <c r="AG77" s="12">
        <f t="shared" si="47"/>
        <v>0</v>
      </c>
      <c r="AH77" s="12">
        <f t="shared" si="47"/>
        <v>5</v>
      </c>
      <c r="AI77" s="12">
        <f t="shared" si="47"/>
        <v>4</v>
      </c>
      <c r="AJ77" s="12">
        <f t="shared" si="47"/>
        <v>15</v>
      </c>
      <c r="AK77" s="12">
        <f t="shared" si="47"/>
        <v>1</v>
      </c>
      <c r="AL77" s="13">
        <f t="shared" si="42"/>
        <v>247</v>
      </c>
      <c r="AM77" s="12">
        <f t="shared" si="48"/>
        <v>361</v>
      </c>
      <c r="AN77" s="12">
        <f t="shared" si="48"/>
        <v>83</v>
      </c>
      <c r="AO77" s="12">
        <f t="shared" si="48"/>
        <v>6</v>
      </c>
      <c r="AP77" s="12">
        <f t="shared" si="48"/>
        <v>0</v>
      </c>
      <c r="AQ77" s="12">
        <f t="shared" si="48"/>
        <v>0</v>
      </c>
      <c r="AR77" s="12">
        <f t="shared" si="48"/>
        <v>9</v>
      </c>
      <c r="AS77" s="12">
        <f t="shared" si="48"/>
        <v>23</v>
      </c>
      <c r="AT77" s="12">
        <f t="shared" si="48"/>
        <v>0</v>
      </c>
      <c r="AU77" s="13">
        <f t="shared" si="43"/>
        <v>482</v>
      </c>
    </row>
    <row r="78" spans="1:47" ht="13.5" customHeight="1" x14ac:dyDescent="0.2">
      <c r="A78" s="14">
        <f t="shared" si="29"/>
        <v>0.50000000000000033</v>
      </c>
      <c r="B78" s="12">
        <f t="shared" ref="B78:I87" si="49">SUM(B29:B32)</f>
        <v>2</v>
      </c>
      <c r="C78" s="12">
        <f t="shared" si="49"/>
        <v>0</v>
      </c>
      <c r="D78" s="12">
        <f t="shared" si="49"/>
        <v>0</v>
      </c>
      <c r="E78" s="12">
        <f t="shared" si="49"/>
        <v>0</v>
      </c>
      <c r="F78" s="12">
        <f t="shared" si="49"/>
        <v>0</v>
      </c>
      <c r="G78" s="12">
        <f t="shared" si="49"/>
        <v>0</v>
      </c>
      <c r="H78" s="12">
        <f t="shared" si="49"/>
        <v>0</v>
      </c>
      <c r="I78" s="12">
        <f t="shared" si="49"/>
        <v>0</v>
      </c>
      <c r="J78" s="22">
        <f t="shared" si="31"/>
        <v>2</v>
      </c>
      <c r="K78" s="12">
        <f t="shared" ref="K78:R87" si="50">SUM(K29:K32)</f>
        <v>91</v>
      </c>
      <c r="L78" s="12">
        <f t="shared" si="50"/>
        <v>20</v>
      </c>
      <c r="M78" s="12">
        <f t="shared" si="50"/>
        <v>1</v>
      </c>
      <c r="N78" s="12">
        <f t="shared" si="50"/>
        <v>0</v>
      </c>
      <c r="O78" s="12">
        <f t="shared" si="50"/>
        <v>4</v>
      </c>
      <c r="P78" s="12">
        <f t="shared" si="50"/>
        <v>3</v>
      </c>
      <c r="Q78" s="12">
        <f t="shared" si="50"/>
        <v>6</v>
      </c>
      <c r="R78" s="12">
        <f t="shared" si="50"/>
        <v>0</v>
      </c>
      <c r="S78" s="22">
        <f t="shared" si="33"/>
        <v>125</v>
      </c>
      <c r="T78" s="12">
        <f t="shared" ref="T78:AA87" si="51">SUM(T29:T32)</f>
        <v>107</v>
      </c>
      <c r="U78" s="12">
        <f t="shared" si="51"/>
        <v>8</v>
      </c>
      <c r="V78" s="12">
        <f t="shared" si="51"/>
        <v>0</v>
      </c>
      <c r="W78" s="12">
        <f t="shared" si="51"/>
        <v>0</v>
      </c>
      <c r="X78" s="12">
        <f t="shared" si="51"/>
        <v>0</v>
      </c>
      <c r="Y78" s="12">
        <f t="shared" si="51"/>
        <v>3</v>
      </c>
      <c r="Z78" s="12">
        <f t="shared" si="51"/>
        <v>8</v>
      </c>
      <c r="AA78" s="12">
        <f t="shared" si="51"/>
        <v>1</v>
      </c>
      <c r="AB78" s="22">
        <f t="shared" si="35"/>
        <v>127</v>
      </c>
      <c r="AC78" s="14">
        <f t="shared" si="41"/>
        <v>0.50000000000000033</v>
      </c>
      <c r="AD78" s="12">
        <f t="shared" ref="AD78:AK87" si="52">SUM(AD29:AD32)</f>
        <v>200</v>
      </c>
      <c r="AE78" s="12">
        <f t="shared" si="52"/>
        <v>28</v>
      </c>
      <c r="AF78" s="12">
        <f t="shared" si="52"/>
        <v>1</v>
      </c>
      <c r="AG78" s="12">
        <f t="shared" si="52"/>
        <v>0</v>
      </c>
      <c r="AH78" s="12">
        <f t="shared" si="52"/>
        <v>4</v>
      </c>
      <c r="AI78" s="12">
        <f t="shared" si="52"/>
        <v>6</v>
      </c>
      <c r="AJ78" s="12">
        <f t="shared" si="52"/>
        <v>14</v>
      </c>
      <c r="AK78" s="12">
        <f t="shared" si="52"/>
        <v>1</v>
      </c>
      <c r="AL78" s="13">
        <f t="shared" si="42"/>
        <v>254</v>
      </c>
      <c r="AM78" s="12">
        <f t="shared" ref="AM78:AT87" si="53">SUM(AM29:AM32)</f>
        <v>356</v>
      </c>
      <c r="AN78" s="12">
        <f t="shared" si="53"/>
        <v>79</v>
      </c>
      <c r="AO78" s="12">
        <f t="shared" si="53"/>
        <v>8</v>
      </c>
      <c r="AP78" s="12">
        <f t="shared" si="53"/>
        <v>0</v>
      </c>
      <c r="AQ78" s="12">
        <f t="shared" si="53"/>
        <v>0</v>
      </c>
      <c r="AR78" s="12">
        <f t="shared" si="53"/>
        <v>6</v>
      </c>
      <c r="AS78" s="12">
        <f t="shared" si="53"/>
        <v>24</v>
      </c>
      <c r="AT78" s="12">
        <f t="shared" si="53"/>
        <v>1</v>
      </c>
      <c r="AU78" s="13">
        <f t="shared" si="43"/>
        <v>474</v>
      </c>
    </row>
    <row r="79" spans="1:47" ht="13.5" customHeight="1" x14ac:dyDescent="0.2">
      <c r="A79" s="14">
        <f t="shared" si="29"/>
        <v>0.51041666666666696</v>
      </c>
      <c r="B79" s="12">
        <f t="shared" si="49"/>
        <v>2</v>
      </c>
      <c r="C79" s="12">
        <f t="shared" si="49"/>
        <v>0</v>
      </c>
      <c r="D79" s="12">
        <f t="shared" si="49"/>
        <v>0</v>
      </c>
      <c r="E79" s="12">
        <f t="shared" si="49"/>
        <v>0</v>
      </c>
      <c r="F79" s="12">
        <f t="shared" si="49"/>
        <v>0</v>
      </c>
      <c r="G79" s="12">
        <f t="shared" si="49"/>
        <v>0</v>
      </c>
      <c r="H79" s="12">
        <f t="shared" si="49"/>
        <v>0</v>
      </c>
      <c r="I79" s="12">
        <f t="shared" si="49"/>
        <v>0</v>
      </c>
      <c r="J79" s="22">
        <f t="shared" si="31"/>
        <v>2</v>
      </c>
      <c r="K79" s="12">
        <f t="shared" si="50"/>
        <v>90</v>
      </c>
      <c r="L79" s="12">
        <f t="shared" si="50"/>
        <v>13</v>
      </c>
      <c r="M79" s="12">
        <f t="shared" si="50"/>
        <v>1</v>
      </c>
      <c r="N79" s="12">
        <f t="shared" si="50"/>
        <v>0</v>
      </c>
      <c r="O79" s="12">
        <f t="shared" si="50"/>
        <v>4</v>
      </c>
      <c r="P79" s="12">
        <f t="shared" si="50"/>
        <v>3</v>
      </c>
      <c r="Q79" s="12">
        <f t="shared" si="50"/>
        <v>5</v>
      </c>
      <c r="R79" s="12">
        <f t="shared" si="50"/>
        <v>0</v>
      </c>
      <c r="S79" s="22">
        <f t="shared" si="33"/>
        <v>116</v>
      </c>
      <c r="T79" s="12">
        <f t="shared" si="51"/>
        <v>103</v>
      </c>
      <c r="U79" s="12">
        <f t="shared" si="51"/>
        <v>14</v>
      </c>
      <c r="V79" s="12">
        <f t="shared" si="51"/>
        <v>0</v>
      </c>
      <c r="W79" s="12">
        <f t="shared" si="51"/>
        <v>0</v>
      </c>
      <c r="X79" s="12">
        <f t="shared" si="51"/>
        <v>0</v>
      </c>
      <c r="Y79" s="12">
        <f t="shared" si="51"/>
        <v>3</v>
      </c>
      <c r="Z79" s="12">
        <f t="shared" si="51"/>
        <v>10</v>
      </c>
      <c r="AA79" s="12">
        <f t="shared" si="51"/>
        <v>1</v>
      </c>
      <c r="AB79" s="22">
        <f t="shared" si="35"/>
        <v>131</v>
      </c>
      <c r="AC79" s="14">
        <f t="shared" si="41"/>
        <v>0.51041666666666696</v>
      </c>
      <c r="AD79" s="12">
        <f t="shared" si="52"/>
        <v>195</v>
      </c>
      <c r="AE79" s="12">
        <f t="shared" si="52"/>
        <v>27</v>
      </c>
      <c r="AF79" s="12">
        <f t="shared" si="52"/>
        <v>1</v>
      </c>
      <c r="AG79" s="12">
        <f t="shared" si="52"/>
        <v>0</v>
      </c>
      <c r="AH79" s="12">
        <f t="shared" si="52"/>
        <v>4</v>
      </c>
      <c r="AI79" s="12">
        <f t="shared" si="52"/>
        <v>6</v>
      </c>
      <c r="AJ79" s="12">
        <f t="shared" si="52"/>
        <v>15</v>
      </c>
      <c r="AK79" s="12">
        <f t="shared" si="52"/>
        <v>1</v>
      </c>
      <c r="AL79" s="13">
        <f t="shared" si="42"/>
        <v>249</v>
      </c>
      <c r="AM79" s="12">
        <f t="shared" si="53"/>
        <v>339</v>
      </c>
      <c r="AN79" s="12">
        <f t="shared" si="53"/>
        <v>65</v>
      </c>
      <c r="AO79" s="12">
        <f t="shared" si="53"/>
        <v>7</v>
      </c>
      <c r="AP79" s="12">
        <f t="shared" si="53"/>
        <v>0</v>
      </c>
      <c r="AQ79" s="12">
        <f t="shared" si="53"/>
        <v>0</v>
      </c>
      <c r="AR79" s="12">
        <f t="shared" si="53"/>
        <v>5</v>
      </c>
      <c r="AS79" s="12">
        <f t="shared" si="53"/>
        <v>22</v>
      </c>
      <c r="AT79" s="12">
        <f t="shared" si="53"/>
        <v>3</v>
      </c>
      <c r="AU79" s="13">
        <f t="shared" si="43"/>
        <v>441</v>
      </c>
    </row>
    <row r="80" spans="1:47" ht="13.5" customHeight="1" x14ac:dyDescent="0.2">
      <c r="A80" s="14">
        <f t="shared" si="29"/>
        <v>0.52083333333333359</v>
      </c>
      <c r="B80" s="12">
        <f t="shared" si="49"/>
        <v>1</v>
      </c>
      <c r="C80" s="12">
        <f t="shared" si="49"/>
        <v>0</v>
      </c>
      <c r="D80" s="12">
        <f t="shared" si="49"/>
        <v>0</v>
      </c>
      <c r="E80" s="12">
        <f t="shared" si="49"/>
        <v>0</v>
      </c>
      <c r="F80" s="12">
        <f t="shared" si="49"/>
        <v>0</v>
      </c>
      <c r="G80" s="12">
        <f t="shared" si="49"/>
        <v>0</v>
      </c>
      <c r="H80" s="12">
        <f t="shared" si="49"/>
        <v>0</v>
      </c>
      <c r="I80" s="12">
        <f t="shared" si="49"/>
        <v>0</v>
      </c>
      <c r="J80" s="22">
        <f t="shared" si="31"/>
        <v>1</v>
      </c>
      <c r="K80" s="12">
        <f t="shared" si="50"/>
        <v>95</v>
      </c>
      <c r="L80" s="12">
        <f t="shared" si="50"/>
        <v>17</v>
      </c>
      <c r="M80" s="12">
        <f t="shared" si="50"/>
        <v>1</v>
      </c>
      <c r="N80" s="12">
        <f t="shared" si="50"/>
        <v>0</v>
      </c>
      <c r="O80" s="12">
        <f t="shared" si="50"/>
        <v>4</v>
      </c>
      <c r="P80" s="12">
        <f t="shared" si="50"/>
        <v>3</v>
      </c>
      <c r="Q80" s="12">
        <f t="shared" si="50"/>
        <v>4</v>
      </c>
      <c r="R80" s="12">
        <f t="shared" si="50"/>
        <v>0</v>
      </c>
      <c r="S80" s="22">
        <f t="shared" si="33"/>
        <v>124</v>
      </c>
      <c r="T80" s="12">
        <f t="shared" si="51"/>
        <v>90</v>
      </c>
      <c r="U80" s="12">
        <f t="shared" si="51"/>
        <v>14</v>
      </c>
      <c r="V80" s="12">
        <f t="shared" si="51"/>
        <v>0</v>
      </c>
      <c r="W80" s="12">
        <f t="shared" si="51"/>
        <v>0</v>
      </c>
      <c r="X80" s="12">
        <f t="shared" si="51"/>
        <v>0</v>
      </c>
      <c r="Y80" s="12">
        <f t="shared" si="51"/>
        <v>1</v>
      </c>
      <c r="Z80" s="12">
        <f t="shared" si="51"/>
        <v>9</v>
      </c>
      <c r="AA80" s="12">
        <f t="shared" si="51"/>
        <v>1</v>
      </c>
      <c r="AB80" s="22">
        <f t="shared" si="35"/>
        <v>115</v>
      </c>
      <c r="AC80" s="14">
        <f t="shared" si="41"/>
        <v>0.52083333333333359</v>
      </c>
      <c r="AD80" s="12">
        <f t="shared" si="52"/>
        <v>186</v>
      </c>
      <c r="AE80" s="12">
        <f t="shared" si="52"/>
        <v>31</v>
      </c>
      <c r="AF80" s="12">
        <f t="shared" si="52"/>
        <v>1</v>
      </c>
      <c r="AG80" s="12">
        <f t="shared" si="52"/>
        <v>0</v>
      </c>
      <c r="AH80" s="12">
        <f t="shared" si="52"/>
        <v>4</v>
      </c>
      <c r="AI80" s="12">
        <f t="shared" si="52"/>
        <v>4</v>
      </c>
      <c r="AJ80" s="12">
        <f t="shared" si="52"/>
        <v>13</v>
      </c>
      <c r="AK80" s="12">
        <f t="shared" si="52"/>
        <v>1</v>
      </c>
      <c r="AL80" s="13">
        <f t="shared" si="42"/>
        <v>240</v>
      </c>
      <c r="AM80" s="12">
        <f t="shared" si="53"/>
        <v>337</v>
      </c>
      <c r="AN80" s="12">
        <f t="shared" si="53"/>
        <v>61</v>
      </c>
      <c r="AO80" s="12">
        <f t="shared" si="53"/>
        <v>6</v>
      </c>
      <c r="AP80" s="12">
        <f t="shared" si="53"/>
        <v>0</v>
      </c>
      <c r="AQ80" s="12">
        <f t="shared" si="53"/>
        <v>0</v>
      </c>
      <c r="AR80" s="12">
        <f t="shared" si="53"/>
        <v>5</v>
      </c>
      <c r="AS80" s="12">
        <f t="shared" si="53"/>
        <v>18</v>
      </c>
      <c r="AT80" s="12">
        <f t="shared" si="53"/>
        <v>3</v>
      </c>
      <c r="AU80" s="13">
        <f t="shared" si="43"/>
        <v>430</v>
      </c>
    </row>
    <row r="81" spans="1:47" ht="13.5" customHeight="1" x14ac:dyDescent="0.2">
      <c r="A81" s="14">
        <f t="shared" si="29"/>
        <v>0.53125000000000022</v>
      </c>
      <c r="B81" s="12">
        <f t="shared" si="49"/>
        <v>0</v>
      </c>
      <c r="C81" s="12">
        <f t="shared" si="49"/>
        <v>0</v>
      </c>
      <c r="D81" s="12">
        <f t="shared" si="49"/>
        <v>0</v>
      </c>
      <c r="E81" s="12">
        <f t="shared" si="49"/>
        <v>0</v>
      </c>
      <c r="F81" s="12">
        <f t="shared" si="49"/>
        <v>0</v>
      </c>
      <c r="G81" s="12">
        <f t="shared" si="49"/>
        <v>0</v>
      </c>
      <c r="H81" s="12">
        <f t="shared" si="49"/>
        <v>0</v>
      </c>
      <c r="I81" s="12">
        <f t="shared" si="49"/>
        <v>0</v>
      </c>
      <c r="J81" s="22">
        <f t="shared" si="31"/>
        <v>0</v>
      </c>
      <c r="K81" s="12">
        <f t="shared" si="50"/>
        <v>92</v>
      </c>
      <c r="L81" s="12">
        <f t="shared" si="50"/>
        <v>17</v>
      </c>
      <c r="M81" s="12">
        <f t="shared" si="50"/>
        <v>1</v>
      </c>
      <c r="N81" s="12">
        <f t="shared" si="50"/>
        <v>0</v>
      </c>
      <c r="O81" s="12">
        <f t="shared" si="50"/>
        <v>4</v>
      </c>
      <c r="P81" s="12">
        <f t="shared" si="50"/>
        <v>3</v>
      </c>
      <c r="Q81" s="12">
        <f t="shared" si="50"/>
        <v>7</v>
      </c>
      <c r="R81" s="12">
        <f t="shared" si="50"/>
        <v>0</v>
      </c>
      <c r="S81" s="22">
        <f t="shared" si="33"/>
        <v>124</v>
      </c>
      <c r="T81" s="12">
        <f t="shared" si="51"/>
        <v>71</v>
      </c>
      <c r="U81" s="12">
        <f t="shared" si="51"/>
        <v>19</v>
      </c>
      <c r="V81" s="12">
        <f t="shared" si="51"/>
        <v>0</v>
      </c>
      <c r="W81" s="12">
        <f t="shared" si="51"/>
        <v>0</v>
      </c>
      <c r="X81" s="12">
        <f t="shared" si="51"/>
        <v>0</v>
      </c>
      <c r="Y81" s="12">
        <f t="shared" si="51"/>
        <v>1</v>
      </c>
      <c r="Z81" s="12">
        <f t="shared" si="51"/>
        <v>8</v>
      </c>
      <c r="AA81" s="12">
        <f t="shared" si="51"/>
        <v>1</v>
      </c>
      <c r="AB81" s="22">
        <f t="shared" si="35"/>
        <v>100</v>
      </c>
      <c r="AC81" s="14">
        <f t="shared" si="41"/>
        <v>0.53125000000000022</v>
      </c>
      <c r="AD81" s="12">
        <f t="shared" si="52"/>
        <v>163</v>
      </c>
      <c r="AE81" s="12">
        <f t="shared" si="52"/>
        <v>36</v>
      </c>
      <c r="AF81" s="12">
        <f t="shared" si="52"/>
        <v>1</v>
      </c>
      <c r="AG81" s="12">
        <f t="shared" si="52"/>
        <v>0</v>
      </c>
      <c r="AH81" s="12">
        <f t="shared" si="52"/>
        <v>4</v>
      </c>
      <c r="AI81" s="12">
        <f t="shared" si="52"/>
        <v>4</v>
      </c>
      <c r="AJ81" s="12">
        <f t="shared" si="52"/>
        <v>15</v>
      </c>
      <c r="AK81" s="12">
        <f t="shared" si="52"/>
        <v>1</v>
      </c>
      <c r="AL81" s="13">
        <f t="shared" si="42"/>
        <v>224</v>
      </c>
      <c r="AM81" s="12">
        <f t="shared" si="53"/>
        <v>333</v>
      </c>
      <c r="AN81" s="12">
        <f t="shared" si="53"/>
        <v>49</v>
      </c>
      <c r="AO81" s="12">
        <f t="shared" si="53"/>
        <v>7</v>
      </c>
      <c r="AP81" s="12">
        <f t="shared" si="53"/>
        <v>0</v>
      </c>
      <c r="AQ81" s="12">
        <f t="shared" si="53"/>
        <v>0</v>
      </c>
      <c r="AR81" s="12">
        <f t="shared" si="53"/>
        <v>5</v>
      </c>
      <c r="AS81" s="12">
        <f t="shared" si="53"/>
        <v>18</v>
      </c>
      <c r="AT81" s="12">
        <f t="shared" si="53"/>
        <v>4</v>
      </c>
      <c r="AU81" s="13">
        <f t="shared" si="43"/>
        <v>416</v>
      </c>
    </row>
    <row r="82" spans="1:47" ht="13.5" customHeight="1" x14ac:dyDescent="0.2">
      <c r="A82" s="14">
        <f t="shared" si="29"/>
        <v>0.54166666666666685</v>
      </c>
      <c r="B82" s="12">
        <f t="shared" si="49"/>
        <v>0</v>
      </c>
      <c r="C82" s="12">
        <f t="shared" si="49"/>
        <v>0</v>
      </c>
      <c r="D82" s="12">
        <f t="shared" si="49"/>
        <v>0</v>
      </c>
      <c r="E82" s="12">
        <f t="shared" si="49"/>
        <v>0</v>
      </c>
      <c r="F82" s="12">
        <f t="shared" si="49"/>
        <v>0</v>
      </c>
      <c r="G82" s="12">
        <f t="shared" si="49"/>
        <v>0</v>
      </c>
      <c r="H82" s="12">
        <f t="shared" si="49"/>
        <v>0</v>
      </c>
      <c r="I82" s="12">
        <f t="shared" si="49"/>
        <v>0</v>
      </c>
      <c r="J82" s="22">
        <f t="shared" si="31"/>
        <v>0</v>
      </c>
      <c r="K82" s="12">
        <f t="shared" si="50"/>
        <v>87</v>
      </c>
      <c r="L82" s="12">
        <f t="shared" si="50"/>
        <v>20</v>
      </c>
      <c r="M82" s="12">
        <f t="shared" si="50"/>
        <v>1</v>
      </c>
      <c r="N82" s="12">
        <f t="shared" si="50"/>
        <v>0</v>
      </c>
      <c r="O82" s="12">
        <f t="shared" si="50"/>
        <v>4</v>
      </c>
      <c r="P82" s="12">
        <f t="shared" si="50"/>
        <v>2</v>
      </c>
      <c r="Q82" s="12">
        <f t="shared" si="50"/>
        <v>10</v>
      </c>
      <c r="R82" s="12">
        <f t="shared" si="50"/>
        <v>0</v>
      </c>
      <c r="S82" s="22">
        <f t="shared" si="33"/>
        <v>124</v>
      </c>
      <c r="T82" s="12">
        <f t="shared" si="51"/>
        <v>67</v>
      </c>
      <c r="U82" s="12">
        <f t="shared" si="51"/>
        <v>19</v>
      </c>
      <c r="V82" s="12">
        <f t="shared" si="51"/>
        <v>0</v>
      </c>
      <c r="W82" s="12">
        <f t="shared" si="51"/>
        <v>0</v>
      </c>
      <c r="X82" s="12">
        <f t="shared" si="51"/>
        <v>0</v>
      </c>
      <c r="Y82" s="12">
        <f t="shared" si="51"/>
        <v>0</v>
      </c>
      <c r="Z82" s="12">
        <f t="shared" si="51"/>
        <v>10</v>
      </c>
      <c r="AA82" s="12">
        <f t="shared" si="51"/>
        <v>0</v>
      </c>
      <c r="AB82" s="22">
        <f t="shared" si="35"/>
        <v>96</v>
      </c>
      <c r="AC82" s="14">
        <f t="shared" si="41"/>
        <v>0.54166666666666685</v>
      </c>
      <c r="AD82" s="12">
        <f t="shared" si="52"/>
        <v>154</v>
      </c>
      <c r="AE82" s="12">
        <f t="shared" si="52"/>
        <v>39</v>
      </c>
      <c r="AF82" s="12">
        <f t="shared" si="52"/>
        <v>1</v>
      </c>
      <c r="AG82" s="12">
        <f t="shared" si="52"/>
        <v>0</v>
      </c>
      <c r="AH82" s="12">
        <f t="shared" si="52"/>
        <v>4</v>
      </c>
      <c r="AI82" s="12">
        <f t="shared" si="52"/>
        <v>2</v>
      </c>
      <c r="AJ82" s="12">
        <f t="shared" si="52"/>
        <v>20</v>
      </c>
      <c r="AK82" s="12">
        <f t="shared" si="52"/>
        <v>0</v>
      </c>
      <c r="AL82" s="13">
        <f t="shared" si="42"/>
        <v>220</v>
      </c>
      <c r="AM82" s="12">
        <f t="shared" si="53"/>
        <v>323</v>
      </c>
      <c r="AN82" s="12">
        <f t="shared" si="53"/>
        <v>45</v>
      </c>
      <c r="AO82" s="12">
        <f t="shared" si="53"/>
        <v>4</v>
      </c>
      <c r="AP82" s="12">
        <f t="shared" si="53"/>
        <v>0</v>
      </c>
      <c r="AQ82" s="12">
        <f t="shared" si="53"/>
        <v>0</v>
      </c>
      <c r="AR82" s="12">
        <f t="shared" si="53"/>
        <v>8</v>
      </c>
      <c r="AS82" s="12">
        <f t="shared" si="53"/>
        <v>15</v>
      </c>
      <c r="AT82" s="12">
        <f t="shared" si="53"/>
        <v>4</v>
      </c>
      <c r="AU82" s="13">
        <f t="shared" si="43"/>
        <v>399</v>
      </c>
    </row>
    <row r="83" spans="1:47" ht="13.5" customHeight="1" x14ac:dyDescent="0.2">
      <c r="A83" s="14">
        <f t="shared" si="29"/>
        <v>0.55208333333333348</v>
      </c>
      <c r="B83" s="12">
        <f t="shared" si="49"/>
        <v>0</v>
      </c>
      <c r="C83" s="12">
        <f t="shared" si="49"/>
        <v>0</v>
      </c>
      <c r="D83" s="12">
        <f t="shared" si="49"/>
        <v>0</v>
      </c>
      <c r="E83" s="12">
        <f t="shared" si="49"/>
        <v>0</v>
      </c>
      <c r="F83" s="12">
        <f t="shared" si="49"/>
        <v>0</v>
      </c>
      <c r="G83" s="12">
        <f t="shared" si="49"/>
        <v>0</v>
      </c>
      <c r="H83" s="12">
        <f t="shared" si="49"/>
        <v>0</v>
      </c>
      <c r="I83" s="12">
        <f t="shared" si="49"/>
        <v>0</v>
      </c>
      <c r="J83" s="22">
        <f t="shared" si="31"/>
        <v>0</v>
      </c>
      <c r="K83" s="12">
        <f t="shared" si="50"/>
        <v>84</v>
      </c>
      <c r="L83" s="12">
        <f t="shared" si="50"/>
        <v>25</v>
      </c>
      <c r="M83" s="12">
        <f t="shared" si="50"/>
        <v>1</v>
      </c>
      <c r="N83" s="12">
        <f t="shared" si="50"/>
        <v>0</v>
      </c>
      <c r="O83" s="12">
        <f t="shared" si="50"/>
        <v>4</v>
      </c>
      <c r="P83" s="12">
        <f t="shared" si="50"/>
        <v>1</v>
      </c>
      <c r="Q83" s="12">
        <f t="shared" si="50"/>
        <v>10</v>
      </c>
      <c r="R83" s="12">
        <f t="shared" si="50"/>
        <v>0</v>
      </c>
      <c r="S83" s="22">
        <f t="shared" si="33"/>
        <v>125</v>
      </c>
      <c r="T83" s="12">
        <f t="shared" si="51"/>
        <v>66</v>
      </c>
      <c r="U83" s="12">
        <f t="shared" si="51"/>
        <v>16</v>
      </c>
      <c r="V83" s="12">
        <f t="shared" si="51"/>
        <v>0</v>
      </c>
      <c r="W83" s="12">
        <f t="shared" si="51"/>
        <v>0</v>
      </c>
      <c r="X83" s="12">
        <f t="shared" si="51"/>
        <v>0</v>
      </c>
      <c r="Y83" s="12">
        <f t="shared" si="51"/>
        <v>1</v>
      </c>
      <c r="Z83" s="12">
        <f t="shared" si="51"/>
        <v>8</v>
      </c>
      <c r="AA83" s="12">
        <f t="shared" si="51"/>
        <v>0</v>
      </c>
      <c r="AB83" s="22">
        <f t="shared" si="35"/>
        <v>91</v>
      </c>
      <c r="AC83" s="14">
        <f t="shared" si="41"/>
        <v>0.55208333333333348</v>
      </c>
      <c r="AD83" s="12">
        <f t="shared" si="52"/>
        <v>150</v>
      </c>
      <c r="AE83" s="12">
        <f t="shared" si="52"/>
        <v>41</v>
      </c>
      <c r="AF83" s="12">
        <f t="shared" si="52"/>
        <v>1</v>
      </c>
      <c r="AG83" s="12">
        <f t="shared" si="52"/>
        <v>0</v>
      </c>
      <c r="AH83" s="12">
        <f t="shared" si="52"/>
        <v>4</v>
      </c>
      <c r="AI83" s="12">
        <f t="shared" si="52"/>
        <v>2</v>
      </c>
      <c r="AJ83" s="12">
        <f t="shared" si="52"/>
        <v>18</v>
      </c>
      <c r="AK83" s="12">
        <f t="shared" si="52"/>
        <v>0</v>
      </c>
      <c r="AL83" s="13">
        <f t="shared" si="42"/>
        <v>216</v>
      </c>
      <c r="AM83" s="12">
        <f t="shared" si="53"/>
        <v>328</v>
      </c>
      <c r="AN83" s="12">
        <f t="shared" si="53"/>
        <v>54</v>
      </c>
      <c r="AO83" s="12">
        <f t="shared" si="53"/>
        <v>7</v>
      </c>
      <c r="AP83" s="12">
        <f t="shared" si="53"/>
        <v>0</v>
      </c>
      <c r="AQ83" s="12">
        <f t="shared" si="53"/>
        <v>0</v>
      </c>
      <c r="AR83" s="12">
        <f t="shared" si="53"/>
        <v>9</v>
      </c>
      <c r="AS83" s="12">
        <f t="shared" si="53"/>
        <v>17</v>
      </c>
      <c r="AT83" s="12">
        <f t="shared" si="53"/>
        <v>2</v>
      </c>
      <c r="AU83" s="13">
        <f t="shared" si="43"/>
        <v>417</v>
      </c>
    </row>
    <row r="84" spans="1:47" ht="13.5" customHeight="1" x14ac:dyDescent="0.2">
      <c r="A84" s="14">
        <f t="shared" si="29"/>
        <v>0.56250000000000011</v>
      </c>
      <c r="B84" s="12">
        <f t="shared" si="49"/>
        <v>0</v>
      </c>
      <c r="C84" s="12">
        <f t="shared" si="49"/>
        <v>0</v>
      </c>
      <c r="D84" s="12">
        <f t="shared" si="49"/>
        <v>0</v>
      </c>
      <c r="E84" s="12">
        <f t="shared" si="49"/>
        <v>0</v>
      </c>
      <c r="F84" s="12">
        <f t="shared" si="49"/>
        <v>0</v>
      </c>
      <c r="G84" s="12">
        <f t="shared" si="49"/>
        <v>0</v>
      </c>
      <c r="H84" s="12">
        <f t="shared" si="49"/>
        <v>0</v>
      </c>
      <c r="I84" s="12">
        <f t="shared" si="49"/>
        <v>0</v>
      </c>
      <c r="J84" s="22">
        <f t="shared" si="31"/>
        <v>0</v>
      </c>
      <c r="K84" s="12">
        <f t="shared" si="50"/>
        <v>76</v>
      </c>
      <c r="L84" s="12">
        <f t="shared" si="50"/>
        <v>19</v>
      </c>
      <c r="M84" s="12">
        <f t="shared" si="50"/>
        <v>1</v>
      </c>
      <c r="N84" s="12">
        <f t="shared" si="50"/>
        <v>0</v>
      </c>
      <c r="O84" s="12">
        <f t="shared" si="50"/>
        <v>4</v>
      </c>
      <c r="P84" s="12">
        <f t="shared" si="50"/>
        <v>3</v>
      </c>
      <c r="Q84" s="12">
        <f t="shared" si="50"/>
        <v>9</v>
      </c>
      <c r="R84" s="12">
        <f t="shared" si="50"/>
        <v>0</v>
      </c>
      <c r="S84" s="22">
        <f t="shared" si="33"/>
        <v>112</v>
      </c>
      <c r="T84" s="12">
        <f t="shared" si="51"/>
        <v>70</v>
      </c>
      <c r="U84" s="12">
        <f t="shared" si="51"/>
        <v>17</v>
      </c>
      <c r="V84" s="12">
        <f t="shared" si="51"/>
        <v>0</v>
      </c>
      <c r="W84" s="12">
        <f t="shared" si="51"/>
        <v>0</v>
      </c>
      <c r="X84" s="12">
        <f t="shared" si="51"/>
        <v>0</v>
      </c>
      <c r="Y84" s="12">
        <f t="shared" si="51"/>
        <v>2</v>
      </c>
      <c r="Z84" s="12">
        <f t="shared" si="51"/>
        <v>6</v>
      </c>
      <c r="AA84" s="12">
        <f t="shared" si="51"/>
        <v>1</v>
      </c>
      <c r="AB84" s="22">
        <f t="shared" si="35"/>
        <v>96</v>
      </c>
      <c r="AC84" s="14">
        <f t="shared" si="41"/>
        <v>0.56250000000000011</v>
      </c>
      <c r="AD84" s="12">
        <f t="shared" si="52"/>
        <v>146</v>
      </c>
      <c r="AE84" s="12">
        <f t="shared" si="52"/>
        <v>36</v>
      </c>
      <c r="AF84" s="12">
        <f t="shared" si="52"/>
        <v>1</v>
      </c>
      <c r="AG84" s="12">
        <f t="shared" si="52"/>
        <v>0</v>
      </c>
      <c r="AH84" s="12">
        <f t="shared" si="52"/>
        <v>4</v>
      </c>
      <c r="AI84" s="12">
        <f t="shared" si="52"/>
        <v>5</v>
      </c>
      <c r="AJ84" s="12">
        <f t="shared" si="52"/>
        <v>15</v>
      </c>
      <c r="AK84" s="12">
        <f t="shared" si="52"/>
        <v>1</v>
      </c>
      <c r="AL84" s="13">
        <f t="shared" si="42"/>
        <v>208</v>
      </c>
      <c r="AM84" s="12">
        <f t="shared" si="53"/>
        <v>335</v>
      </c>
      <c r="AN84" s="12">
        <f t="shared" si="53"/>
        <v>56</v>
      </c>
      <c r="AO84" s="12">
        <f t="shared" si="53"/>
        <v>6</v>
      </c>
      <c r="AP84" s="12">
        <f t="shared" si="53"/>
        <v>1</v>
      </c>
      <c r="AQ84" s="12">
        <f t="shared" si="53"/>
        <v>0</v>
      </c>
      <c r="AR84" s="12">
        <f t="shared" si="53"/>
        <v>10</v>
      </c>
      <c r="AS84" s="12">
        <f t="shared" si="53"/>
        <v>15</v>
      </c>
      <c r="AT84" s="12">
        <f t="shared" si="53"/>
        <v>3</v>
      </c>
      <c r="AU84" s="13">
        <f t="shared" si="43"/>
        <v>426</v>
      </c>
    </row>
    <row r="85" spans="1:47" ht="13.5" customHeight="1" x14ac:dyDescent="0.2">
      <c r="A85" s="14">
        <f t="shared" si="29"/>
        <v>0.57291666666666674</v>
      </c>
      <c r="B85" s="12">
        <f t="shared" si="49"/>
        <v>1</v>
      </c>
      <c r="C85" s="12">
        <f t="shared" si="49"/>
        <v>0</v>
      </c>
      <c r="D85" s="12">
        <f t="shared" si="49"/>
        <v>0</v>
      </c>
      <c r="E85" s="12">
        <f t="shared" si="49"/>
        <v>0</v>
      </c>
      <c r="F85" s="12">
        <f t="shared" si="49"/>
        <v>0</v>
      </c>
      <c r="G85" s="12">
        <f t="shared" si="49"/>
        <v>0</v>
      </c>
      <c r="H85" s="12">
        <f t="shared" si="49"/>
        <v>0</v>
      </c>
      <c r="I85" s="12">
        <f t="shared" si="49"/>
        <v>0</v>
      </c>
      <c r="J85" s="22">
        <f t="shared" si="31"/>
        <v>1</v>
      </c>
      <c r="K85" s="12">
        <f t="shared" si="50"/>
        <v>75</v>
      </c>
      <c r="L85" s="12">
        <f t="shared" si="50"/>
        <v>22</v>
      </c>
      <c r="M85" s="12">
        <f t="shared" si="50"/>
        <v>1</v>
      </c>
      <c r="N85" s="12">
        <f t="shared" si="50"/>
        <v>0</v>
      </c>
      <c r="O85" s="12">
        <f t="shared" si="50"/>
        <v>4</v>
      </c>
      <c r="P85" s="12">
        <f t="shared" si="50"/>
        <v>3</v>
      </c>
      <c r="Q85" s="12">
        <f t="shared" si="50"/>
        <v>7</v>
      </c>
      <c r="R85" s="12">
        <f t="shared" si="50"/>
        <v>0</v>
      </c>
      <c r="S85" s="22">
        <f t="shared" si="33"/>
        <v>112</v>
      </c>
      <c r="T85" s="12">
        <f t="shared" si="51"/>
        <v>72</v>
      </c>
      <c r="U85" s="12">
        <f t="shared" si="51"/>
        <v>15</v>
      </c>
      <c r="V85" s="12">
        <f t="shared" si="51"/>
        <v>1</v>
      </c>
      <c r="W85" s="12">
        <f t="shared" si="51"/>
        <v>0</v>
      </c>
      <c r="X85" s="12">
        <f t="shared" si="51"/>
        <v>0</v>
      </c>
      <c r="Y85" s="12">
        <f t="shared" si="51"/>
        <v>3</v>
      </c>
      <c r="Z85" s="12">
        <f t="shared" si="51"/>
        <v>5</v>
      </c>
      <c r="AA85" s="12">
        <f t="shared" si="51"/>
        <v>1</v>
      </c>
      <c r="AB85" s="22">
        <f t="shared" si="35"/>
        <v>97</v>
      </c>
      <c r="AC85" s="14">
        <f t="shared" si="41"/>
        <v>0.57291666666666674</v>
      </c>
      <c r="AD85" s="12">
        <f t="shared" si="52"/>
        <v>148</v>
      </c>
      <c r="AE85" s="12">
        <f t="shared" si="52"/>
        <v>37</v>
      </c>
      <c r="AF85" s="12">
        <f t="shared" si="52"/>
        <v>2</v>
      </c>
      <c r="AG85" s="12">
        <f t="shared" si="52"/>
        <v>0</v>
      </c>
      <c r="AH85" s="12">
        <f t="shared" si="52"/>
        <v>4</v>
      </c>
      <c r="AI85" s="12">
        <f t="shared" si="52"/>
        <v>6</v>
      </c>
      <c r="AJ85" s="12">
        <f t="shared" si="52"/>
        <v>12</v>
      </c>
      <c r="AK85" s="12">
        <f t="shared" si="52"/>
        <v>1</v>
      </c>
      <c r="AL85" s="13">
        <f t="shared" si="42"/>
        <v>210</v>
      </c>
      <c r="AM85" s="12">
        <f t="shared" si="53"/>
        <v>331</v>
      </c>
      <c r="AN85" s="12">
        <f t="shared" si="53"/>
        <v>60</v>
      </c>
      <c r="AO85" s="12">
        <f t="shared" si="53"/>
        <v>5</v>
      </c>
      <c r="AP85" s="12">
        <f t="shared" si="53"/>
        <v>1</v>
      </c>
      <c r="AQ85" s="12">
        <f t="shared" si="53"/>
        <v>0</v>
      </c>
      <c r="AR85" s="12">
        <f t="shared" si="53"/>
        <v>9</v>
      </c>
      <c r="AS85" s="12">
        <f t="shared" si="53"/>
        <v>15</v>
      </c>
      <c r="AT85" s="12">
        <f t="shared" si="53"/>
        <v>3</v>
      </c>
      <c r="AU85" s="13">
        <f t="shared" si="43"/>
        <v>424</v>
      </c>
    </row>
    <row r="86" spans="1:47" ht="13.5" customHeight="1" x14ac:dyDescent="0.2">
      <c r="A86" s="14">
        <f t="shared" si="29"/>
        <v>0.58333333333333337</v>
      </c>
      <c r="B86" s="12">
        <f t="shared" si="49"/>
        <v>1</v>
      </c>
      <c r="C86" s="12">
        <f t="shared" si="49"/>
        <v>0</v>
      </c>
      <c r="D86" s="12">
        <f t="shared" si="49"/>
        <v>0</v>
      </c>
      <c r="E86" s="12">
        <f t="shared" si="49"/>
        <v>0</v>
      </c>
      <c r="F86" s="12">
        <f t="shared" si="49"/>
        <v>0</v>
      </c>
      <c r="G86" s="12">
        <f t="shared" si="49"/>
        <v>0</v>
      </c>
      <c r="H86" s="12">
        <f t="shared" si="49"/>
        <v>0</v>
      </c>
      <c r="I86" s="12">
        <f t="shared" si="49"/>
        <v>0</v>
      </c>
      <c r="J86" s="22">
        <f t="shared" si="31"/>
        <v>1</v>
      </c>
      <c r="K86" s="12">
        <f t="shared" si="50"/>
        <v>79</v>
      </c>
      <c r="L86" s="12">
        <f t="shared" si="50"/>
        <v>19</v>
      </c>
      <c r="M86" s="12">
        <f t="shared" si="50"/>
        <v>0</v>
      </c>
      <c r="N86" s="12">
        <f t="shared" si="50"/>
        <v>0</v>
      </c>
      <c r="O86" s="12">
        <f t="shared" si="50"/>
        <v>4</v>
      </c>
      <c r="P86" s="12">
        <f t="shared" si="50"/>
        <v>3</v>
      </c>
      <c r="Q86" s="12">
        <f t="shared" si="50"/>
        <v>4</v>
      </c>
      <c r="R86" s="12">
        <f t="shared" si="50"/>
        <v>1</v>
      </c>
      <c r="S86" s="22">
        <f t="shared" si="33"/>
        <v>110</v>
      </c>
      <c r="T86" s="12">
        <f t="shared" si="51"/>
        <v>82</v>
      </c>
      <c r="U86" s="12">
        <f t="shared" si="51"/>
        <v>18</v>
      </c>
      <c r="V86" s="12">
        <f t="shared" si="51"/>
        <v>1</v>
      </c>
      <c r="W86" s="12">
        <f t="shared" si="51"/>
        <v>0</v>
      </c>
      <c r="X86" s="12">
        <f t="shared" si="51"/>
        <v>0</v>
      </c>
      <c r="Y86" s="12">
        <f t="shared" si="51"/>
        <v>3</v>
      </c>
      <c r="Z86" s="12">
        <f t="shared" si="51"/>
        <v>4</v>
      </c>
      <c r="AA86" s="12">
        <f t="shared" si="51"/>
        <v>2</v>
      </c>
      <c r="AB86" s="22">
        <f t="shared" si="35"/>
        <v>110</v>
      </c>
      <c r="AC86" s="14">
        <f t="shared" si="41"/>
        <v>0.58333333333333337</v>
      </c>
      <c r="AD86" s="12">
        <f t="shared" si="52"/>
        <v>162</v>
      </c>
      <c r="AE86" s="12">
        <f t="shared" si="52"/>
        <v>37</v>
      </c>
      <c r="AF86" s="12">
        <f t="shared" si="52"/>
        <v>1</v>
      </c>
      <c r="AG86" s="12">
        <f t="shared" si="52"/>
        <v>0</v>
      </c>
      <c r="AH86" s="12">
        <f t="shared" si="52"/>
        <v>4</v>
      </c>
      <c r="AI86" s="12">
        <f t="shared" si="52"/>
        <v>6</v>
      </c>
      <c r="AJ86" s="12">
        <f t="shared" si="52"/>
        <v>8</v>
      </c>
      <c r="AK86" s="12">
        <f t="shared" si="52"/>
        <v>3</v>
      </c>
      <c r="AL86" s="13">
        <f t="shared" si="42"/>
        <v>221</v>
      </c>
      <c r="AM86" s="12">
        <f t="shared" si="53"/>
        <v>336</v>
      </c>
      <c r="AN86" s="12">
        <f t="shared" si="53"/>
        <v>61</v>
      </c>
      <c r="AO86" s="12">
        <f t="shared" si="53"/>
        <v>7</v>
      </c>
      <c r="AP86" s="12">
        <f t="shared" si="53"/>
        <v>2</v>
      </c>
      <c r="AQ86" s="12">
        <f t="shared" si="53"/>
        <v>0</v>
      </c>
      <c r="AR86" s="12">
        <f t="shared" si="53"/>
        <v>7</v>
      </c>
      <c r="AS86" s="12">
        <f t="shared" si="53"/>
        <v>16</v>
      </c>
      <c r="AT86" s="12">
        <f t="shared" si="53"/>
        <v>2</v>
      </c>
      <c r="AU86" s="13">
        <f t="shared" si="43"/>
        <v>431</v>
      </c>
    </row>
    <row r="87" spans="1:47" ht="13.5" customHeight="1" x14ac:dyDescent="0.2">
      <c r="A87" s="14">
        <f t="shared" si="29"/>
        <v>0.59375</v>
      </c>
      <c r="B87" s="12">
        <f t="shared" si="49"/>
        <v>1</v>
      </c>
      <c r="C87" s="12">
        <f t="shared" si="49"/>
        <v>1</v>
      </c>
      <c r="D87" s="12">
        <f t="shared" si="49"/>
        <v>0</v>
      </c>
      <c r="E87" s="12">
        <f t="shared" si="49"/>
        <v>0</v>
      </c>
      <c r="F87" s="12">
        <f t="shared" si="49"/>
        <v>0</v>
      </c>
      <c r="G87" s="12">
        <f t="shared" si="49"/>
        <v>0</v>
      </c>
      <c r="H87" s="12">
        <f t="shared" si="49"/>
        <v>0</v>
      </c>
      <c r="I87" s="12">
        <f t="shared" si="49"/>
        <v>0</v>
      </c>
      <c r="J87" s="22">
        <f t="shared" si="31"/>
        <v>2</v>
      </c>
      <c r="K87" s="12">
        <f t="shared" si="50"/>
        <v>87</v>
      </c>
      <c r="L87" s="12">
        <f t="shared" si="50"/>
        <v>19</v>
      </c>
      <c r="M87" s="12">
        <f t="shared" si="50"/>
        <v>0</v>
      </c>
      <c r="N87" s="12">
        <f t="shared" si="50"/>
        <v>0</v>
      </c>
      <c r="O87" s="12">
        <f t="shared" si="50"/>
        <v>4</v>
      </c>
      <c r="P87" s="12">
        <f t="shared" si="50"/>
        <v>2</v>
      </c>
      <c r="Q87" s="12">
        <f t="shared" si="50"/>
        <v>8</v>
      </c>
      <c r="R87" s="12">
        <f t="shared" si="50"/>
        <v>1</v>
      </c>
      <c r="S87" s="22">
        <f t="shared" si="33"/>
        <v>121</v>
      </c>
      <c r="T87" s="12">
        <f t="shared" si="51"/>
        <v>82</v>
      </c>
      <c r="U87" s="12">
        <f t="shared" si="51"/>
        <v>18</v>
      </c>
      <c r="V87" s="12">
        <f t="shared" si="51"/>
        <v>1</v>
      </c>
      <c r="W87" s="12">
        <f t="shared" si="51"/>
        <v>0</v>
      </c>
      <c r="X87" s="12">
        <f t="shared" si="51"/>
        <v>0</v>
      </c>
      <c r="Y87" s="12">
        <f t="shared" si="51"/>
        <v>2</v>
      </c>
      <c r="Z87" s="12">
        <f t="shared" si="51"/>
        <v>6</v>
      </c>
      <c r="AA87" s="12">
        <f t="shared" si="51"/>
        <v>2</v>
      </c>
      <c r="AB87" s="22">
        <f t="shared" si="35"/>
        <v>111</v>
      </c>
      <c r="AC87" s="14">
        <f t="shared" si="41"/>
        <v>0.59375</v>
      </c>
      <c r="AD87" s="12">
        <f t="shared" si="52"/>
        <v>170</v>
      </c>
      <c r="AE87" s="12">
        <f t="shared" si="52"/>
        <v>38</v>
      </c>
      <c r="AF87" s="12">
        <f t="shared" si="52"/>
        <v>1</v>
      </c>
      <c r="AG87" s="12">
        <f t="shared" si="52"/>
        <v>0</v>
      </c>
      <c r="AH87" s="12">
        <f t="shared" si="52"/>
        <v>4</v>
      </c>
      <c r="AI87" s="12">
        <f t="shared" si="52"/>
        <v>4</v>
      </c>
      <c r="AJ87" s="12">
        <f t="shared" si="52"/>
        <v>14</v>
      </c>
      <c r="AK87" s="12">
        <f t="shared" si="52"/>
        <v>3</v>
      </c>
      <c r="AL87" s="13">
        <f t="shared" si="42"/>
        <v>234</v>
      </c>
      <c r="AM87" s="12">
        <f t="shared" si="53"/>
        <v>345</v>
      </c>
      <c r="AN87" s="12">
        <f t="shared" si="53"/>
        <v>58</v>
      </c>
      <c r="AO87" s="12">
        <f t="shared" si="53"/>
        <v>5</v>
      </c>
      <c r="AP87" s="12">
        <f t="shared" si="53"/>
        <v>2</v>
      </c>
      <c r="AQ87" s="12">
        <f t="shared" si="53"/>
        <v>0</v>
      </c>
      <c r="AR87" s="12">
        <f t="shared" si="53"/>
        <v>7</v>
      </c>
      <c r="AS87" s="12">
        <f t="shared" si="53"/>
        <v>19</v>
      </c>
      <c r="AT87" s="12">
        <f t="shared" si="53"/>
        <v>4</v>
      </c>
      <c r="AU87" s="13">
        <f t="shared" si="43"/>
        <v>440</v>
      </c>
    </row>
    <row r="88" spans="1:47" ht="13.5" customHeight="1" x14ac:dyDescent="0.2">
      <c r="A88" s="14">
        <f t="shared" si="29"/>
        <v>0.60416666666666663</v>
      </c>
      <c r="B88" s="12">
        <f t="shared" ref="B88:I97" si="54">SUM(B39:B42)</f>
        <v>1</v>
      </c>
      <c r="C88" s="12">
        <f t="shared" si="54"/>
        <v>1</v>
      </c>
      <c r="D88" s="12">
        <f t="shared" si="54"/>
        <v>0</v>
      </c>
      <c r="E88" s="12">
        <f t="shared" si="54"/>
        <v>0</v>
      </c>
      <c r="F88" s="12">
        <f t="shared" si="54"/>
        <v>0</v>
      </c>
      <c r="G88" s="12">
        <f t="shared" si="54"/>
        <v>0</v>
      </c>
      <c r="H88" s="12">
        <f t="shared" si="54"/>
        <v>0</v>
      </c>
      <c r="I88" s="12">
        <f t="shared" si="54"/>
        <v>0</v>
      </c>
      <c r="J88" s="22">
        <f t="shared" si="31"/>
        <v>2</v>
      </c>
      <c r="K88" s="12">
        <f t="shared" ref="K88:R97" si="55">SUM(K39:K42)</f>
        <v>94</v>
      </c>
      <c r="L88" s="12">
        <f t="shared" si="55"/>
        <v>23</v>
      </c>
      <c r="M88" s="12">
        <f t="shared" si="55"/>
        <v>0</v>
      </c>
      <c r="N88" s="12">
        <f t="shared" si="55"/>
        <v>0</v>
      </c>
      <c r="O88" s="12">
        <f t="shared" si="55"/>
        <v>3</v>
      </c>
      <c r="P88" s="12">
        <f t="shared" si="55"/>
        <v>0</v>
      </c>
      <c r="Q88" s="12">
        <f t="shared" si="55"/>
        <v>11</v>
      </c>
      <c r="R88" s="12">
        <f t="shared" si="55"/>
        <v>3</v>
      </c>
      <c r="S88" s="22">
        <f t="shared" si="33"/>
        <v>134</v>
      </c>
      <c r="T88" s="12">
        <f t="shared" ref="T88:AA97" si="56">SUM(T39:T42)</f>
        <v>100</v>
      </c>
      <c r="U88" s="12">
        <f t="shared" si="56"/>
        <v>20</v>
      </c>
      <c r="V88" s="12">
        <f t="shared" si="56"/>
        <v>1</v>
      </c>
      <c r="W88" s="12">
        <f t="shared" si="56"/>
        <v>0</v>
      </c>
      <c r="X88" s="12">
        <f t="shared" si="56"/>
        <v>0</v>
      </c>
      <c r="Y88" s="12">
        <f t="shared" si="56"/>
        <v>1</v>
      </c>
      <c r="Z88" s="12">
        <f t="shared" si="56"/>
        <v>7</v>
      </c>
      <c r="AA88" s="12">
        <f t="shared" si="56"/>
        <v>1</v>
      </c>
      <c r="AB88" s="22">
        <f t="shared" si="35"/>
        <v>130</v>
      </c>
      <c r="AC88" s="14">
        <f t="shared" si="41"/>
        <v>0.60416666666666663</v>
      </c>
      <c r="AD88" s="12">
        <f t="shared" ref="AD88:AK97" si="57">SUM(AD39:AD42)</f>
        <v>195</v>
      </c>
      <c r="AE88" s="12">
        <f t="shared" si="57"/>
        <v>44</v>
      </c>
      <c r="AF88" s="12">
        <f t="shared" si="57"/>
        <v>1</v>
      </c>
      <c r="AG88" s="12">
        <f t="shared" si="57"/>
        <v>0</v>
      </c>
      <c r="AH88" s="12">
        <f t="shared" si="57"/>
        <v>3</v>
      </c>
      <c r="AI88" s="12">
        <f t="shared" si="57"/>
        <v>1</v>
      </c>
      <c r="AJ88" s="12">
        <f t="shared" si="57"/>
        <v>18</v>
      </c>
      <c r="AK88" s="12">
        <f t="shared" si="57"/>
        <v>4</v>
      </c>
      <c r="AL88" s="13">
        <f t="shared" si="42"/>
        <v>266</v>
      </c>
      <c r="AM88" s="12">
        <f t="shared" ref="AM88:AT97" si="58">SUM(AM39:AM42)</f>
        <v>350</v>
      </c>
      <c r="AN88" s="12">
        <f t="shared" si="58"/>
        <v>61</v>
      </c>
      <c r="AO88" s="12">
        <f t="shared" si="58"/>
        <v>4</v>
      </c>
      <c r="AP88" s="12">
        <f t="shared" si="58"/>
        <v>1</v>
      </c>
      <c r="AQ88" s="12">
        <f t="shared" si="58"/>
        <v>0</v>
      </c>
      <c r="AR88" s="12">
        <f t="shared" si="58"/>
        <v>11</v>
      </c>
      <c r="AS88" s="12">
        <f t="shared" si="58"/>
        <v>20</v>
      </c>
      <c r="AT88" s="12">
        <f t="shared" si="58"/>
        <v>6</v>
      </c>
      <c r="AU88" s="13">
        <f t="shared" si="43"/>
        <v>453</v>
      </c>
    </row>
    <row r="89" spans="1:47" ht="13.5" customHeight="1" x14ac:dyDescent="0.2">
      <c r="A89" s="14">
        <f t="shared" si="29"/>
        <v>0.61458333333333326</v>
      </c>
      <c r="B89" s="12">
        <f t="shared" si="54"/>
        <v>0</v>
      </c>
      <c r="C89" s="12">
        <f t="shared" si="54"/>
        <v>1</v>
      </c>
      <c r="D89" s="12">
        <f t="shared" si="54"/>
        <v>0</v>
      </c>
      <c r="E89" s="12">
        <f t="shared" si="54"/>
        <v>0</v>
      </c>
      <c r="F89" s="12">
        <f t="shared" si="54"/>
        <v>0</v>
      </c>
      <c r="G89" s="12">
        <f t="shared" si="54"/>
        <v>0</v>
      </c>
      <c r="H89" s="12">
        <f t="shared" si="54"/>
        <v>0</v>
      </c>
      <c r="I89" s="12">
        <f t="shared" si="54"/>
        <v>0</v>
      </c>
      <c r="J89" s="22">
        <f t="shared" si="31"/>
        <v>1</v>
      </c>
      <c r="K89" s="12">
        <f t="shared" si="55"/>
        <v>103</v>
      </c>
      <c r="L89" s="12">
        <f t="shared" si="55"/>
        <v>21</v>
      </c>
      <c r="M89" s="12">
        <f t="shared" si="55"/>
        <v>0</v>
      </c>
      <c r="N89" s="12">
        <f t="shared" si="55"/>
        <v>0</v>
      </c>
      <c r="O89" s="12">
        <f t="shared" si="55"/>
        <v>4</v>
      </c>
      <c r="P89" s="12">
        <f t="shared" si="55"/>
        <v>1</v>
      </c>
      <c r="Q89" s="12">
        <f t="shared" si="55"/>
        <v>14</v>
      </c>
      <c r="R89" s="12">
        <f t="shared" si="55"/>
        <v>3</v>
      </c>
      <c r="S89" s="22">
        <f t="shared" si="33"/>
        <v>146</v>
      </c>
      <c r="T89" s="12">
        <f t="shared" si="56"/>
        <v>109</v>
      </c>
      <c r="U89" s="12">
        <f t="shared" si="56"/>
        <v>22</v>
      </c>
      <c r="V89" s="12">
        <f t="shared" si="56"/>
        <v>0</v>
      </c>
      <c r="W89" s="12">
        <f t="shared" si="56"/>
        <v>0</v>
      </c>
      <c r="X89" s="12">
        <f t="shared" si="56"/>
        <v>0</v>
      </c>
      <c r="Y89" s="12">
        <f t="shared" si="56"/>
        <v>0</v>
      </c>
      <c r="Z89" s="12">
        <f t="shared" si="56"/>
        <v>11</v>
      </c>
      <c r="AA89" s="12">
        <f t="shared" si="56"/>
        <v>1</v>
      </c>
      <c r="AB89" s="22">
        <f t="shared" si="35"/>
        <v>143</v>
      </c>
      <c r="AC89" s="14">
        <f t="shared" si="41"/>
        <v>0.61458333333333326</v>
      </c>
      <c r="AD89" s="12">
        <f t="shared" si="57"/>
        <v>212</v>
      </c>
      <c r="AE89" s="12">
        <f t="shared" si="57"/>
        <v>44</v>
      </c>
      <c r="AF89" s="12">
        <f t="shared" si="57"/>
        <v>0</v>
      </c>
      <c r="AG89" s="12">
        <f t="shared" si="57"/>
        <v>0</v>
      </c>
      <c r="AH89" s="12">
        <f t="shared" si="57"/>
        <v>4</v>
      </c>
      <c r="AI89" s="12">
        <f t="shared" si="57"/>
        <v>1</v>
      </c>
      <c r="AJ89" s="12">
        <f t="shared" si="57"/>
        <v>25</v>
      </c>
      <c r="AK89" s="12">
        <f t="shared" si="57"/>
        <v>4</v>
      </c>
      <c r="AL89" s="13">
        <f t="shared" si="42"/>
        <v>290</v>
      </c>
      <c r="AM89" s="12">
        <f t="shared" si="58"/>
        <v>372</v>
      </c>
      <c r="AN89" s="12">
        <f t="shared" si="58"/>
        <v>65</v>
      </c>
      <c r="AO89" s="12">
        <f t="shared" si="58"/>
        <v>6</v>
      </c>
      <c r="AP89" s="12">
        <f t="shared" si="58"/>
        <v>1</v>
      </c>
      <c r="AQ89" s="12">
        <f t="shared" si="58"/>
        <v>0</v>
      </c>
      <c r="AR89" s="12">
        <f t="shared" si="58"/>
        <v>12</v>
      </c>
      <c r="AS89" s="12">
        <f t="shared" si="58"/>
        <v>22</v>
      </c>
      <c r="AT89" s="12">
        <f t="shared" si="58"/>
        <v>6</v>
      </c>
      <c r="AU89" s="13">
        <f t="shared" si="43"/>
        <v>484</v>
      </c>
    </row>
    <row r="90" spans="1:47" ht="13.5" customHeight="1" x14ac:dyDescent="0.2">
      <c r="A90" s="14">
        <f t="shared" si="29"/>
        <v>0.62499999999999989</v>
      </c>
      <c r="B90" s="12">
        <f t="shared" si="54"/>
        <v>0</v>
      </c>
      <c r="C90" s="12">
        <f t="shared" si="54"/>
        <v>1</v>
      </c>
      <c r="D90" s="12">
        <f t="shared" si="54"/>
        <v>0</v>
      </c>
      <c r="E90" s="12">
        <f t="shared" si="54"/>
        <v>0</v>
      </c>
      <c r="F90" s="12">
        <f t="shared" si="54"/>
        <v>0</v>
      </c>
      <c r="G90" s="12">
        <f t="shared" si="54"/>
        <v>0</v>
      </c>
      <c r="H90" s="12">
        <f t="shared" si="54"/>
        <v>0</v>
      </c>
      <c r="I90" s="12">
        <f t="shared" si="54"/>
        <v>0</v>
      </c>
      <c r="J90" s="22">
        <f t="shared" si="31"/>
        <v>1</v>
      </c>
      <c r="K90" s="12">
        <f t="shared" si="55"/>
        <v>106</v>
      </c>
      <c r="L90" s="12">
        <f t="shared" si="55"/>
        <v>22</v>
      </c>
      <c r="M90" s="12">
        <f t="shared" si="55"/>
        <v>0</v>
      </c>
      <c r="N90" s="12">
        <f t="shared" si="55"/>
        <v>0</v>
      </c>
      <c r="O90" s="12">
        <f t="shared" si="55"/>
        <v>4</v>
      </c>
      <c r="P90" s="12">
        <f t="shared" si="55"/>
        <v>1</v>
      </c>
      <c r="Q90" s="12">
        <f t="shared" si="55"/>
        <v>18</v>
      </c>
      <c r="R90" s="12">
        <f t="shared" si="55"/>
        <v>2</v>
      </c>
      <c r="S90" s="22">
        <f t="shared" si="33"/>
        <v>153</v>
      </c>
      <c r="T90" s="12">
        <f t="shared" si="56"/>
        <v>110</v>
      </c>
      <c r="U90" s="12">
        <f t="shared" si="56"/>
        <v>24</v>
      </c>
      <c r="V90" s="12">
        <f t="shared" si="56"/>
        <v>0</v>
      </c>
      <c r="W90" s="12">
        <f t="shared" si="56"/>
        <v>0</v>
      </c>
      <c r="X90" s="12">
        <f t="shared" si="56"/>
        <v>1</v>
      </c>
      <c r="Y90" s="12">
        <f t="shared" si="56"/>
        <v>0</v>
      </c>
      <c r="Z90" s="12">
        <f t="shared" si="56"/>
        <v>12</v>
      </c>
      <c r="AA90" s="12">
        <f t="shared" si="56"/>
        <v>0</v>
      </c>
      <c r="AB90" s="22">
        <f t="shared" si="35"/>
        <v>147</v>
      </c>
      <c r="AC90" s="14">
        <f t="shared" si="41"/>
        <v>0.62499999999999989</v>
      </c>
      <c r="AD90" s="12">
        <f t="shared" si="57"/>
        <v>216</v>
      </c>
      <c r="AE90" s="12">
        <f t="shared" si="57"/>
        <v>47</v>
      </c>
      <c r="AF90" s="12">
        <f t="shared" si="57"/>
        <v>0</v>
      </c>
      <c r="AG90" s="12">
        <f t="shared" si="57"/>
        <v>0</v>
      </c>
      <c r="AH90" s="12">
        <f t="shared" si="57"/>
        <v>5</v>
      </c>
      <c r="AI90" s="12">
        <f t="shared" si="57"/>
        <v>1</v>
      </c>
      <c r="AJ90" s="12">
        <f t="shared" si="57"/>
        <v>30</v>
      </c>
      <c r="AK90" s="12">
        <f t="shared" si="57"/>
        <v>2</v>
      </c>
      <c r="AL90" s="13">
        <f t="shared" si="42"/>
        <v>301</v>
      </c>
      <c r="AM90" s="12">
        <f t="shared" si="58"/>
        <v>385</v>
      </c>
      <c r="AN90" s="12">
        <f t="shared" si="58"/>
        <v>61</v>
      </c>
      <c r="AO90" s="12">
        <f t="shared" si="58"/>
        <v>4</v>
      </c>
      <c r="AP90" s="12">
        <f t="shared" si="58"/>
        <v>0</v>
      </c>
      <c r="AQ90" s="12">
        <f t="shared" si="58"/>
        <v>0</v>
      </c>
      <c r="AR90" s="12">
        <f t="shared" si="58"/>
        <v>13</v>
      </c>
      <c r="AS90" s="12">
        <f t="shared" si="58"/>
        <v>19</v>
      </c>
      <c r="AT90" s="12">
        <f t="shared" si="58"/>
        <v>6</v>
      </c>
      <c r="AU90" s="13">
        <f t="shared" si="43"/>
        <v>488</v>
      </c>
    </row>
    <row r="91" spans="1:47" ht="13.5" customHeight="1" x14ac:dyDescent="0.2">
      <c r="A91" s="14">
        <f t="shared" si="29"/>
        <v>0.63541666666666652</v>
      </c>
      <c r="B91" s="12">
        <f t="shared" si="54"/>
        <v>0</v>
      </c>
      <c r="C91" s="12">
        <f t="shared" si="54"/>
        <v>0</v>
      </c>
      <c r="D91" s="12">
        <f t="shared" si="54"/>
        <v>0</v>
      </c>
      <c r="E91" s="12">
        <f t="shared" si="54"/>
        <v>0</v>
      </c>
      <c r="F91" s="12">
        <f t="shared" si="54"/>
        <v>0</v>
      </c>
      <c r="G91" s="12">
        <f t="shared" si="54"/>
        <v>0</v>
      </c>
      <c r="H91" s="12">
        <f t="shared" si="54"/>
        <v>0</v>
      </c>
      <c r="I91" s="12">
        <f t="shared" si="54"/>
        <v>0</v>
      </c>
      <c r="J91" s="22">
        <f t="shared" si="31"/>
        <v>0</v>
      </c>
      <c r="K91" s="12">
        <f t="shared" si="55"/>
        <v>110</v>
      </c>
      <c r="L91" s="12">
        <f t="shared" si="55"/>
        <v>23</v>
      </c>
      <c r="M91" s="12">
        <f t="shared" si="55"/>
        <v>1</v>
      </c>
      <c r="N91" s="12">
        <f t="shared" si="55"/>
        <v>0</v>
      </c>
      <c r="O91" s="12">
        <f t="shared" si="55"/>
        <v>3</v>
      </c>
      <c r="P91" s="12">
        <f t="shared" si="55"/>
        <v>1</v>
      </c>
      <c r="Q91" s="12">
        <f t="shared" si="55"/>
        <v>18</v>
      </c>
      <c r="R91" s="12">
        <f t="shared" si="55"/>
        <v>2</v>
      </c>
      <c r="S91" s="22">
        <f t="shared" si="33"/>
        <v>158</v>
      </c>
      <c r="T91" s="12">
        <f t="shared" si="56"/>
        <v>122</v>
      </c>
      <c r="U91" s="12">
        <f t="shared" si="56"/>
        <v>25</v>
      </c>
      <c r="V91" s="12">
        <f t="shared" si="56"/>
        <v>1</v>
      </c>
      <c r="W91" s="12">
        <f t="shared" si="56"/>
        <v>0</v>
      </c>
      <c r="X91" s="12">
        <f t="shared" si="56"/>
        <v>1</v>
      </c>
      <c r="Y91" s="12">
        <f t="shared" si="56"/>
        <v>0</v>
      </c>
      <c r="Z91" s="12">
        <f t="shared" si="56"/>
        <v>14</v>
      </c>
      <c r="AA91" s="12">
        <f t="shared" si="56"/>
        <v>1</v>
      </c>
      <c r="AB91" s="22">
        <f t="shared" si="35"/>
        <v>164</v>
      </c>
      <c r="AC91" s="14">
        <f t="shared" si="41"/>
        <v>0.63541666666666652</v>
      </c>
      <c r="AD91" s="12">
        <f t="shared" si="57"/>
        <v>232</v>
      </c>
      <c r="AE91" s="12">
        <f t="shared" si="57"/>
        <v>48</v>
      </c>
      <c r="AF91" s="12">
        <f t="shared" si="57"/>
        <v>2</v>
      </c>
      <c r="AG91" s="12">
        <f t="shared" si="57"/>
        <v>0</v>
      </c>
      <c r="AH91" s="12">
        <f t="shared" si="57"/>
        <v>4</v>
      </c>
      <c r="AI91" s="12">
        <f t="shared" si="57"/>
        <v>1</v>
      </c>
      <c r="AJ91" s="12">
        <f t="shared" si="57"/>
        <v>32</v>
      </c>
      <c r="AK91" s="12">
        <f t="shared" si="57"/>
        <v>3</v>
      </c>
      <c r="AL91" s="13">
        <f t="shared" si="42"/>
        <v>322</v>
      </c>
      <c r="AM91" s="12">
        <f t="shared" si="58"/>
        <v>408</v>
      </c>
      <c r="AN91" s="12">
        <f t="shared" si="58"/>
        <v>61</v>
      </c>
      <c r="AO91" s="12">
        <f t="shared" si="58"/>
        <v>4</v>
      </c>
      <c r="AP91" s="12">
        <f t="shared" si="58"/>
        <v>0</v>
      </c>
      <c r="AQ91" s="12">
        <f t="shared" si="58"/>
        <v>0</v>
      </c>
      <c r="AR91" s="12">
        <f t="shared" si="58"/>
        <v>13</v>
      </c>
      <c r="AS91" s="12">
        <f t="shared" si="58"/>
        <v>18</v>
      </c>
      <c r="AT91" s="12">
        <f t="shared" si="58"/>
        <v>5</v>
      </c>
      <c r="AU91" s="13">
        <f t="shared" si="43"/>
        <v>509</v>
      </c>
    </row>
    <row r="92" spans="1:47" ht="13.5" customHeight="1" x14ac:dyDescent="0.2">
      <c r="A92" s="14">
        <f t="shared" si="29"/>
        <v>0.64583333333333315</v>
      </c>
      <c r="B92" s="12">
        <f t="shared" si="54"/>
        <v>0</v>
      </c>
      <c r="C92" s="12">
        <f t="shared" si="54"/>
        <v>0</v>
      </c>
      <c r="D92" s="12">
        <f t="shared" si="54"/>
        <v>0</v>
      </c>
      <c r="E92" s="12">
        <f t="shared" si="54"/>
        <v>0</v>
      </c>
      <c r="F92" s="12">
        <f t="shared" si="54"/>
        <v>0</v>
      </c>
      <c r="G92" s="12">
        <f t="shared" si="54"/>
        <v>0</v>
      </c>
      <c r="H92" s="12">
        <f t="shared" si="54"/>
        <v>0</v>
      </c>
      <c r="I92" s="12">
        <f t="shared" si="54"/>
        <v>0</v>
      </c>
      <c r="J92" s="22">
        <f t="shared" si="31"/>
        <v>0</v>
      </c>
      <c r="K92" s="12">
        <f t="shared" si="55"/>
        <v>101</v>
      </c>
      <c r="L92" s="12">
        <f t="shared" si="55"/>
        <v>23</v>
      </c>
      <c r="M92" s="12">
        <f t="shared" si="55"/>
        <v>1</v>
      </c>
      <c r="N92" s="12">
        <f t="shared" si="55"/>
        <v>0</v>
      </c>
      <c r="O92" s="12">
        <f t="shared" si="55"/>
        <v>3</v>
      </c>
      <c r="P92" s="12">
        <f t="shared" si="55"/>
        <v>4</v>
      </c>
      <c r="Q92" s="12">
        <f t="shared" si="55"/>
        <v>22</v>
      </c>
      <c r="R92" s="12">
        <f t="shared" si="55"/>
        <v>1</v>
      </c>
      <c r="S92" s="22">
        <f t="shared" si="33"/>
        <v>155</v>
      </c>
      <c r="T92" s="12">
        <f t="shared" si="56"/>
        <v>116</v>
      </c>
      <c r="U92" s="12">
        <f t="shared" si="56"/>
        <v>21</v>
      </c>
      <c r="V92" s="12">
        <f t="shared" si="56"/>
        <v>1</v>
      </c>
      <c r="W92" s="12">
        <f t="shared" si="56"/>
        <v>0</v>
      </c>
      <c r="X92" s="12">
        <f t="shared" si="56"/>
        <v>1</v>
      </c>
      <c r="Y92" s="12">
        <f t="shared" si="56"/>
        <v>0</v>
      </c>
      <c r="Z92" s="12">
        <f t="shared" si="56"/>
        <v>15</v>
      </c>
      <c r="AA92" s="12">
        <f t="shared" si="56"/>
        <v>1</v>
      </c>
      <c r="AB92" s="22">
        <f t="shared" si="35"/>
        <v>155</v>
      </c>
      <c r="AC92" s="14">
        <f t="shared" si="41"/>
        <v>0.64583333333333315</v>
      </c>
      <c r="AD92" s="12">
        <f t="shared" si="57"/>
        <v>217</v>
      </c>
      <c r="AE92" s="12">
        <f t="shared" si="57"/>
        <v>44</v>
      </c>
      <c r="AF92" s="12">
        <f t="shared" si="57"/>
        <v>2</v>
      </c>
      <c r="AG92" s="12">
        <f t="shared" si="57"/>
        <v>0</v>
      </c>
      <c r="AH92" s="12">
        <f t="shared" si="57"/>
        <v>4</v>
      </c>
      <c r="AI92" s="12">
        <f t="shared" si="57"/>
        <v>4</v>
      </c>
      <c r="AJ92" s="12">
        <f t="shared" si="57"/>
        <v>37</v>
      </c>
      <c r="AK92" s="12">
        <f t="shared" si="57"/>
        <v>2</v>
      </c>
      <c r="AL92" s="13">
        <f t="shared" si="42"/>
        <v>310</v>
      </c>
      <c r="AM92" s="12">
        <f t="shared" si="58"/>
        <v>417</v>
      </c>
      <c r="AN92" s="12">
        <f t="shared" si="58"/>
        <v>58</v>
      </c>
      <c r="AO92" s="12">
        <f t="shared" si="58"/>
        <v>4</v>
      </c>
      <c r="AP92" s="12">
        <f t="shared" si="58"/>
        <v>0</v>
      </c>
      <c r="AQ92" s="12">
        <f t="shared" si="58"/>
        <v>0</v>
      </c>
      <c r="AR92" s="12">
        <f t="shared" si="58"/>
        <v>8</v>
      </c>
      <c r="AS92" s="12">
        <f t="shared" si="58"/>
        <v>17</v>
      </c>
      <c r="AT92" s="12">
        <f t="shared" si="58"/>
        <v>4</v>
      </c>
      <c r="AU92" s="13">
        <f t="shared" si="43"/>
        <v>508</v>
      </c>
    </row>
    <row r="93" spans="1:47" ht="13.5" customHeight="1" x14ac:dyDescent="0.2">
      <c r="A93" s="14">
        <f t="shared" si="29"/>
        <v>0.65624999999999978</v>
      </c>
      <c r="B93" s="12">
        <f t="shared" si="54"/>
        <v>0</v>
      </c>
      <c r="C93" s="12">
        <f t="shared" si="54"/>
        <v>0</v>
      </c>
      <c r="D93" s="12">
        <f t="shared" si="54"/>
        <v>0</v>
      </c>
      <c r="E93" s="12">
        <f t="shared" si="54"/>
        <v>0</v>
      </c>
      <c r="F93" s="12">
        <f t="shared" si="54"/>
        <v>0</v>
      </c>
      <c r="G93" s="12">
        <f t="shared" si="54"/>
        <v>0</v>
      </c>
      <c r="H93" s="12">
        <f t="shared" si="54"/>
        <v>1</v>
      </c>
      <c r="I93" s="12">
        <f t="shared" si="54"/>
        <v>0</v>
      </c>
      <c r="J93" s="22">
        <f t="shared" si="31"/>
        <v>1</v>
      </c>
      <c r="K93" s="12">
        <f t="shared" si="55"/>
        <v>112</v>
      </c>
      <c r="L93" s="12">
        <f t="shared" si="55"/>
        <v>26</v>
      </c>
      <c r="M93" s="12">
        <f t="shared" si="55"/>
        <v>1</v>
      </c>
      <c r="N93" s="12">
        <f t="shared" si="55"/>
        <v>0</v>
      </c>
      <c r="O93" s="12">
        <f t="shared" si="55"/>
        <v>3</v>
      </c>
      <c r="P93" s="12">
        <f t="shared" si="55"/>
        <v>4</v>
      </c>
      <c r="Q93" s="12">
        <f t="shared" si="55"/>
        <v>20</v>
      </c>
      <c r="R93" s="12">
        <f t="shared" si="55"/>
        <v>4</v>
      </c>
      <c r="S93" s="22">
        <f t="shared" si="33"/>
        <v>170</v>
      </c>
      <c r="T93" s="12">
        <f t="shared" si="56"/>
        <v>119</v>
      </c>
      <c r="U93" s="12">
        <f t="shared" si="56"/>
        <v>20</v>
      </c>
      <c r="V93" s="12">
        <f t="shared" si="56"/>
        <v>1</v>
      </c>
      <c r="W93" s="12">
        <f t="shared" si="56"/>
        <v>0</v>
      </c>
      <c r="X93" s="12">
        <f t="shared" si="56"/>
        <v>1</v>
      </c>
      <c r="Y93" s="12">
        <f t="shared" si="56"/>
        <v>0</v>
      </c>
      <c r="Z93" s="12">
        <f t="shared" si="56"/>
        <v>15</v>
      </c>
      <c r="AA93" s="12">
        <f t="shared" si="56"/>
        <v>1</v>
      </c>
      <c r="AB93" s="22">
        <f t="shared" si="35"/>
        <v>157</v>
      </c>
      <c r="AC93" s="14">
        <f t="shared" si="41"/>
        <v>0.65624999999999978</v>
      </c>
      <c r="AD93" s="12">
        <f t="shared" si="57"/>
        <v>231</v>
      </c>
      <c r="AE93" s="12">
        <f t="shared" si="57"/>
        <v>46</v>
      </c>
      <c r="AF93" s="12">
        <f t="shared" si="57"/>
        <v>2</v>
      </c>
      <c r="AG93" s="12">
        <f t="shared" si="57"/>
        <v>0</v>
      </c>
      <c r="AH93" s="12">
        <f t="shared" si="57"/>
        <v>4</v>
      </c>
      <c r="AI93" s="12">
        <f t="shared" si="57"/>
        <v>4</v>
      </c>
      <c r="AJ93" s="12">
        <f t="shared" si="57"/>
        <v>36</v>
      </c>
      <c r="AK93" s="12">
        <f t="shared" si="57"/>
        <v>5</v>
      </c>
      <c r="AL93" s="13">
        <f t="shared" si="42"/>
        <v>328</v>
      </c>
      <c r="AM93" s="12">
        <f t="shared" si="58"/>
        <v>408</v>
      </c>
      <c r="AN93" s="12">
        <f t="shared" si="58"/>
        <v>56</v>
      </c>
      <c r="AO93" s="12">
        <f t="shared" si="58"/>
        <v>2</v>
      </c>
      <c r="AP93" s="12">
        <f t="shared" si="58"/>
        <v>0</v>
      </c>
      <c r="AQ93" s="12">
        <f t="shared" si="58"/>
        <v>0</v>
      </c>
      <c r="AR93" s="12">
        <f t="shared" si="58"/>
        <v>7</v>
      </c>
      <c r="AS93" s="12">
        <f t="shared" si="58"/>
        <v>22</v>
      </c>
      <c r="AT93" s="12">
        <f t="shared" si="58"/>
        <v>4</v>
      </c>
      <c r="AU93" s="13">
        <f t="shared" si="43"/>
        <v>499</v>
      </c>
    </row>
    <row r="94" spans="1:47" ht="13.5" customHeight="1" x14ac:dyDescent="0.2">
      <c r="A94" s="14">
        <f t="shared" si="29"/>
        <v>0.66666666666666641</v>
      </c>
      <c r="B94" s="12">
        <f t="shared" si="54"/>
        <v>1</v>
      </c>
      <c r="C94" s="12">
        <f t="shared" si="54"/>
        <v>0</v>
      </c>
      <c r="D94" s="12">
        <f t="shared" si="54"/>
        <v>0</v>
      </c>
      <c r="E94" s="12">
        <f t="shared" si="54"/>
        <v>0</v>
      </c>
      <c r="F94" s="12">
        <f t="shared" si="54"/>
        <v>0</v>
      </c>
      <c r="G94" s="12">
        <f t="shared" si="54"/>
        <v>0</v>
      </c>
      <c r="H94" s="12">
        <f t="shared" si="54"/>
        <v>1</v>
      </c>
      <c r="I94" s="12">
        <f t="shared" si="54"/>
        <v>0</v>
      </c>
      <c r="J94" s="22">
        <f t="shared" si="31"/>
        <v>2</v>
      </c>
      <c r="K94" s="12">
        <f t="shared" si="55"/>
        <v>117</v>
      </c>
      <c r="L94" s="12">
        <f t="shared" si="55"/>
        <v>26</v>
      </c>
      <c r="M94" s="12">
        <f t="shared" si="55"/>
        <v>1</v>
      </c>
      <c r="N94" s="12">
        <f t="shared" si="55"/>
        <v>0</v>
      </c>
      <c r="O94" s="12">
        <f t="shared" si="55"/>
        <v>2</v>
      </c>
      <c r="P94" s="12">
        <f t="shared" si="55"/>
        <v>5</v>
      </c>
      <c r="Q94" s="12">
        <f t="shared" si="55"/>
        <v>21</v>
      </c>
      <c r="R94" s="12">
        <f t="shared" si="55"/>
        <v>6</v>
      </c>
      <c r="S94" s="22">
        <f t="shared" si="33"/>
        <v>178</v>
      </c>
      <c r="T94" s="12">
        <f t="shared" si="56"/>
        <v>124</v>
      </c>
      <c r="U94" s="12">
        <f t="shared" si="56"/>
        <v>15</v>
      </c>
      <c r="V94" s="12">
        <f t="shared" si="56"/>
        <v>1</v>
      </c>
      <c r="W94" s="12">
        <f t="shared" si="56"/>
        <v>0</v>
      </c>
      <c r="X94" s="12">
        <f t="shared" si="56"/>
        <v>0</v>
      </c>
      <c r="Y94" s="12">
        <f t="shared" si="56"/>
        <v>2</v>
      </c>
      <c r="Z94" s="12">
        <f t="shared" si="56"/>
        <v>19</v>
      </c>
      <c r="AA94" s="12">
        <f t="shared" si="56"/>
        <v>1</v>
      </c>
      <c r="AB94" s="22">
        <f t="shared" si="35"/>
        <v>162</v>
      </c>
      <c r="AC94" s="14">
        <f t="shared" si="41"/>
        <v>0.66666666666666641</v>
      </c>
      <c r="AD94" s="12">
        <f t="shared" si="57"/>
        <v>242</v>
      </c>
      <c r="AE94" s="12">
        <f t="shared" si="57"/>
        <v>41</v>
      </c>
      <c r="AF94" s="12">
        <f t="shared" si="57"/>
        <v>2</v>
      </c>
      <c r="AG94" s="12">
        <f t="shared" si="57"/>
        <v>0</v>
      </c>
      <c r="AH94" s="12">
        <f t="shared" si="57"/>
        <v>2</v>
      </c>
      <c r="AI94" s="12">
        <f t="shared" si="57"/>
        <v>7</v>
      </c>
      <c r="AJ94" s="12">
        <f t="shared" si="57"/>
        <v>41</v>
      </c>
      <c r="AK94" s="12">
        <f t="shared" si="57"/>
        <v>7</v>
      </c>
      <c r="AL94" s="13">
        <f t="shared" si="42"/>
        <v>342</v>
      </c>
      <c r="AM94" s="12">
        <f t="shared" si="58"/>
        <v>422</v>
      </c>
      <c r="AN94" s="12">
        <f t="shared" si="58"/>
        <v>51</v>
      </c>
      <c r="AO94" s="12">
        <f t="shared" si="58"/>
        <v>1</v>
      </c>
      <c r="AP94" s="12">
        <f t="shared" si="58"/>
        <v>0</v>
      </c>
      <c r="AQ94" s="12">
        <f t="shared" si="58"/>
        <v>0</v>
      </c>
      <c r="AR94" s="12">
        <f t="shared" si="58"/>
        <v>7</v>
      </c>
      <c r="AS94" s="12">
        <f t="shared" si="58"/>
        <v>27</v>
      </c>
      <c r="AT94" s="12">
        <f t="shared" si="58"/>
        <v>7</v>
      </c>
      <c r="AU94" s="13">
        <f t="shared" si="43"/>
        <v>515</v>
      </c>
    </row>
    <row r="95" spans="1:47" ht="13.5" customHeight="1" x14ac:dyDescent="0.2">
      <c r="A95" s="14">
        <f t="shared" si="29"/>
        <v>0.67708333333333304</v>
      </c>
      <c r="B95" s="12">
        <f t="shared" si="54"/>
        <v>1</v>
      </c>
      <c r="C95" s="12">
        <f t="shared" si="54"/>
        <v>0</v>
      </c>
      <c r="D95" s="12">
        <f t="shared" si="54"/>
        <v>0</v>
      </c>
      <c r="E95" s="12">
        <f t="shared" si="54"/>
        <v>0</v>
      </c>
      <c r="F95" s="12">
        <f t="shared" si="54"/>
        <v>0</v>
      </c>
      <c r="G95" s="12">
        <f t="shared" si="54"/>
        <v>0</v>
      </c>
      <c r="H95" s="12">
        <f t="shared" si="54"/>
        <v>1</v>
      </c>
      <c r="I95" s="12">
        <f t="shared" si="54"/>
        <v>0</v>
      </c>
      <c r="J95" s="22">
        <f t="shared" si="31"/>
        <v>2</v>
      </c>
      <c r="K95" s="12">
        <f t="shared" si="55"/>
        <v>119</v>
      </c>
      <c r="L95" s="12">
        <f t="shared" si="55"/>
        <v>22</v>
      </c>
      <c r="M95" s="12">
        <f t="shared" si="55"/>
        <v>0</v>
      </c>
      <c r="N95" s="12">
        <f t="shared" si="55"/>
        <v>0</v>
      </c>
      <c r="O95" s="12">
        <f t="shared" si="55"/>
        <v>4</v>
      </c>
      <c r="P95" s="12">
        <f t="shared" si="55"/>
        <v>8</v>
      </c>
      <c r="Q95" s="12">
        <f t="shared" si="55"/>
        <v>23</v>
      </c>
      <c r="R95" s="12">
        <f t="shared" si="55"/>
        <v>9</v>
      </c>
      <c r="S95" s="22">
        <f t="shared" si="33"/>
        <v>185</v>
      </c>
      <c r="T95" s="12">
        <f t="shared" si="56"/>
        <v>130</v>
      </c>
      <c r="U95" s="12">
        <f t="shared" si="56"/>
        <v>16</v>
      </c>
      <c r="V95" s="12">
        <f t="shared" si="56"/>
        <v>0</v>
      </c>
      <c r="W95" s="12">
        <f t="shared" si="56"/>
        <v>0</v>
      </c>
      <c r="X95" s="12">
        <f t="shared" si="56"/>
        <v>0</v>
      </c>
      <c r="Y95" s="12">
        <f t="shared" si="56"/>
        <v>3</v>
      </c>
      <c r="Z95" s="12">
        <f t="shared" si="56"/>
        <v>20</v>
      </c>
      <c r="AA95" s="12">
        <f t="shared" si="56"/>
        <v>0</v>
      </c>
      <c r="AB95" s="22">
        <f t="shared" si="35"/>
        <v>169</v>
      </c>
      <c r="AC95" s="14">
        <f t="shared" si="41"/>
        <v>0.67708333333333304</v>
      </c>
      <c r="AD95" s="12">
        <f t="shared" si="57"/>
        <v>250</v>
      </c>
      <c r="AE95" s="12">
        <f t="shared" si="57"/>
        <v>38</v>
      </c>
      <c r="AF95" s="12">
        <f t="shared" si="57"/>
        <v>0</v>
      </c>
      <c r="AG95" s="12">
        <f t="shared" si="57"/>
        <v>0</v>
      </c>
      <c r="AH95" s="12">
        <f t="shared" si="57"/>
        <v>4</v>
      </c>
      <c r="AI95" s="12">
        <f t="shared" si="57"/>
        <v>11</v>
      </c>
      <c r="AJ95" s="12">
        <f t="shared" si="57"/>
        <v>44</v>
      </c>
      <c r="AK95" s="12">
        <f t="shared" si="57"/>
        <v>9</v>
      </c>
      <c r="AL95" s="13">
        <f t="shared" si="42"/>
        <v>356</v>
      </c>
      <c r="AM95" s="12">
        <f t="shared" si="58"/>
        <v>417</v>
      </c>
      <c r="AN95" s="12">
        <f t="shared" si="58"/>
        <v>49</v>
      </c>
      <c r="AO95" s="12">
        <f t="shared" si="58"/>
        <v>1</v>
      </c>
      <c r="AP95" s="12">
        <f t="shared" si="58"/>
        <v>0</v>
      </c>
      <c r="AQ95" s="12">
        <f t="shared" si="58"/>
        <v>0</v>
      </c>
      <c r="AR95" s="12">
        <f t="shared" si="58"/>
        <v>6</v>
      </c>
      <c r="AS95" s="12">
        <f t="shared" si="58"/>
        <v>28</v>
      </c>
      <c r="AT95" s="12">
        <f t="shared" si="58"/>
        <v>7</v>
      </c>
      <c r="AU95" s="13">
        <f t="shared" si="43"/>
        <v>508</v>
      </c>
    </row>
    <row r="96" spans="1:47" ht="13.5" customHeight="1" x14ac:dyDescent="0.2">
      <c r="A96" s="14">
        <f t="shared" si="29"/>
        <v>0.68749999999999967</v>
      </c>
      <c r="B96" s="12">
        <f t="shared" si="54"/>
        <v>2</v>
      </c>
      <c r="C96" s="12">
        <f t="shared" si="54"/>
        <v>0</v>
      </c>
      <c r="D96" s="12">
        <f t="shared" si="54"/>
        <v>0</v>
      </c>
      <c r="E96" s="12">
        <f t="shared" si="54"/>
        <v>0</v>
      </c>
      <c r="F96" s="12">
        <f t="shared" si="54"/>
        <v>0</v>
      </c>
      <c r="G96" s="12">
        <f t="shared" si="54"/>
        <v>0</v>
      </c>
      <c r="H96" s="12">
        <f t="shared" si="54"/>
        <v>1</v>
      </c>
      <c r="I96" s="12">
        <f t="shared" si="54"/>
        <v>0</v>
      </c>
      <c r="J96" s="22">
        <f t="shared" si="31"/>
        <v>3</v>
      </c>
      <c r="K96" s="12">
        <f t="shared" si="55"/>
        <v>133</v>
      </c>
      <c r="L96" s="12">
        <f t="shared" si="55"/>
        <v>17</v>
      </c>
      <c r="M96" s="12">
        <f t="shared" si="55"/>
        <v>0</v>
      </c>
      <c r="N96" s="12">
        <f t="shared" si="55"/>
        <v>0</v>
      </c>
      <c r="O96" s="12">
        <f t="shared" si="55"/>
        <v>4</v>
      </c>
      <c r="P96" s="12">
        <f t="shared" si="55"/>
        <v>7</v>
      </c>
      <c r="Q96" s="12">
        <f t="shared" si="55"/>
        <v>23</v>
      </c>
      <c r="R96" s="12">
        <f t="shared" si="55"/>
        <v>8</v>
      </c>
      <c r="S96" s="22">
        <f t="shared" si="33"/>
        <v>192</v>
      </c>
      <c r="T96" s="12">
        <f t="shared" si="56"/>
        <v>137</v>
      </c>
      <c r="U96" s="12">
        <f t="shared" si="56"/>
        <v>15</v>
      </c>
      <c r="V96" s="12">
        <f t="shared" si="56"/>
        <v>0</v>
      </c>
      <c r="W96" s="12">
        <f t="shared" si="56"/>
        <v>0</v>
      </c>
      <c r="X96" s="12">
        <f t="shared" si="56"/>
        <v>0</v>
      </c>
      <c r="Y96" s="12">
        <f t="shared" si="56"/>
        <v>4</v>
      </c>
      <c r="Z96" s="12">
        <f t="shared" si="56"/>
        <v>25</v>
      </c>
      <c r="AA96" s="12">
        <f t="shared" si="56"/>
        <v>5</v>
      </c>
      <c r="AB96" s="22">
        <f t="shared" si="35"/>
        <v>186</v>
      </c>
      <c r="AC96" s="14">
        <f t="shared" si="41"/>
        <v>0.68749999999999967</v>
      </c>
      <c r="AD96" s="12">
        <f t="shared" si="57"/>
        <v>272</v>
      </c>
      <c r="AE96" s="12">
        <f t="shared" si="57"/>
        <v>32</v>
      </c>
      <c r="AF96" s="12">
        <f t="shared" si="57"/>
        <v>0</v>
      </c>
      <c r="AG96" s="12">
        <f t="shared" si="57"/>
        <v>0</v>
      </c>
      <c r="AH96" s="12">
        <f t="shared" si="57"/>
        <v>4</v>
      </c>
      <c r="AI96" s="12">
        <f t="shared" si="57"/>
        <v>11</v>
      </c>
      <c r="AJ96" s="12">
        <f t="shared" si="57"/>
        <v>49</v>
      </c>
      <c r="AK96" s="12">
        <f t="shared" si="57"/>
        <v>13</v>
      </c>
      <c r="AL96" s="13">
        <f t="shared" si="42"/>
        <v>381</v>
      </c>
      <c r="AM96" s="12">
        <f t="shared" si="58"/>
        <v>431</v>
      </c>
      <c r="AN96" s="12">
        <f t="shared" si="58"/>
        <v>45</v>
      </c>
      <c r="AO96" s="12">
        <f t="shared" si="58"/>
        <v>1</v>
      </c>
      <c r="AP96" s="12">
        <f t="shared" si="58"/>
        <v>0</v>
      </c>
      <c r="AQ96" s="12">
        <f t="shared" si="58"/>
        <v>0</v>
      </c>
      <c r="AR96" s="12">
        <f t="shared" si="58"/>
        <v>6</v>
      </c>
      <c r="AS96" s="12">
        <f t="shared" si="58"/>
        <v>35</v>
      </c>
      <c r="AT96" s="12">
        <f t="shared" si="58"/>
        <v>9</v>
      </c>
      <c r="AU96" s="13">
        <f t="shared" si="43"/>
        <v>527</v>
      </c>
    </row>
    <row r="97" spans="1:47" ht="13.5" customHeight="1" x14ac:dyDescent="0.2">
      <c r="A97" s="14">
        <f t="shared" si="29"/>
        <v>0.6979166666666663</v>
      </c>
      <c r="B97" s="12">
        <f t="shared" si="54"/>
        <v>2</v>
      </c>
      <c r="C97" s="12">
        <f t="shared" si="54"/>
        <v>0</v>
      </c>
      <c r="D97" s="12">
        <f t="shared" si="54"/>
        <v>0</v>
      </c>
      <c r="E97" s="12">
        <f t="shared" si="54"/>
        <v>0</v>
      </c>
      <c r="F97" s="12">
        <f t="shared" si="54"/>
        <v>0</v>
      </c>
      <c r="G97" s="12">
        <f t="shared" si="54"/>
        <v>0</v>
      </c>
      <c r="H97" s="12">
        <f t="shared" si="54"/>
        <v>0</v>
      </c>
      <c r="I97" s="12">
        <f t="shared" si="54"/>
        <v>0</v>
      </c>
      <c r="J97" s="22">
        <f t="shared" si="31"/>
        <v>2</v>
      </c>
      <c r="K97" s="12">
        <f t="shared" si="55"/>
        <v>121</v>
      </c>
      <c r="L97" s="12">
        <f t="shared" si="55"/>
        <v>10</v>
      </c>
      <c r="M97" s="12">
        <f t="shared" si="55"/>
        <v>0</v>
      </c>
      <c r="N97" s="12">
        <f t="shared" si="55"/>
        <v>0</v>
      </c>
      <c r="O97" s="12">
        <f t="shared" si="55"/>
        <v>3</v>
      </c>
      <c r="P97" s="12">
        <f t="shared" si="55"/>
        <v>7</v>
      </c>
      <c r="Q97" s="12">
        <f t="shared" si="55"/>
        <v>34</v>
      </c>
      <c r="R97" s="12">
        <f t="shared" si="55"/>
        <v>7</v>
      </c>
      <c r="S97" s="22">
        <f t="shared" si="33"/>
        <v>182</v>
      </c>
      <c r="T97" s="12">
        <f t="shared" si="56"/>
        <v>129</v>
      </c>
      <c r="U97" s="12">
        <f t="shared" si="56"/>
        <v>12</v>
      </c>
      <c r="V97" s="12">
        <f t="shared" si="56"/>
        <v>0</v>
      </c>
      <c r="W97" s="12">
        <f t="shared" si="56"/>
        <v>0</v>
      </c>
      <c r="X97" s="12">
        <f t="shared" si="56"/>
        <v>0</v>
      </c>
      <c r="Y97" s="12">
        <f t="shared" si="56"/>
        <v>4</v>
      </c>
      <c r="Z97" s="12">
        <f t="shared" si="56"/>
        <v>27</v>
      </c>
      <c r="AA97" s="12">
        <f t="shared" si="56"/>
        <v>6</v>
      </c>
      <c r="AB97" s="22">
        <f t="shared" si="35"/>
        <v>178</v>
      </c>
      <c r="AC97" s="14">
        <f t="shared" si="41"/>
        <v>0.6979166666666663</v>
      </c>
      <c r="AD97" s="12">
        <f t="shared" si="57"/>
        <v>252</v>
      </c>
      <c r="AE97" s="12">
        <f t="shared" si="57"/>
        <v>22</v>
      </c>
      <c r="AF97" s="12">
        <f t="shared" si="57"/>
        <v>0</v>
      </c>
      <c r="AG97" s="12">
        <f t="shared" si="57"/>
        <v>0</v>
      </c>
      <c r="AH97" s="12">
        <f t="shared" si="57"/>
        <v>3</v>
      </c>
      <c r="AI97" s="12">
        <f t="shared" si="57"/>
        <v>11</v>
      </c>
      <c r="AJ97" s="12">
        <f t="shared" si="57"/>
        <v>61</v>
      </c>
      <c r="AK97" s="12">
        <f t="shared" si="57"/>
        <v>13</v>
      </c>
      <c r="AL97" s="13">
        <f t="shared" si="42"/>
        <v>362</v>
      </c>
      <c r="AM97" s="12">
        <f t="shared" si="58"/>
        <v>444</v>
      </c>
      <c r="AN97" s="12">
        <f t="shared" si="58"/>
        <v>47</v>
      </c>
      <c r="AO97" s="12">
        <f t="shared" si="58"/>
        <v>1</v>
      </c>
      <c r="AP97" s="12">
        <f t="shared" si="58"/>
        <v>0</v>
      </c>
      <c r="AQ97" s="12">
        <f t="shared" si="58"/>
        <v>0</v>
      </c>
      <c r="AR97" s="12">
        <f t="shared" si="58"/>
        <v>8</v>
      </c>
      <c r="AS97" s="12">
        <f t="shared" si="58"/>
        <v>30</v>
      </c>
      <c r="AT97" s="12">
        <f t="shared" si="58"/>
        <v>10</v>
      </c>
      <c r="AU97" s="13">
        <f t="shared" si="43"/>
        <v>540</v>
      </c>
    </row>
    <row r="98" spans="1:47" ht="13.5" customHeight="1" x14ac:dyDescent="0.2">
      <c r="A98" s="14">
        <f t="shared" si="29"/>
        <v>0.70833333333333293</v>
      </c>
      <c r="B98" s="12">
        <f t="shared" ref="B98:I102" si="59">SUM(B49:B52)</f>
        <v>1</v>
      </c>
      <c r="C98" s="12">
        <f t="shared" si="59"/>
        <v>0</v>
      </c>
      <c r="D98" s="12">
        <f t="shared" si="59"/>
        <v>0</v>
      </c>
      <c r="E98" s="12">
        <f t="shared" si="59"/>
        <v>0</v>
      </c>
      <c r="F98" s="12">
        <f t="shared" si="59"/>
        <v>0</v>
      </c>
      <c r="G98" s="12">
        <f t="shared" si="59"/>
        <v>0</v>
      </c>
      <c r="H98" s="12">
        <f t="shared" si="59"/>
        <v>0</v>
      </c>
      <c r="I98" s="12">
        <f t="shared" si="59"/>
        <v>0</v>
      </c>
      <c r="J98" s="22">
        <f t="shared" si="31"/>
        <v>1</v>
      </c>
      <c r="K98" s="12">
        <f t="shared" ref="K98:R102" si="60">SUM(K49:K52)</f>
        <v>124</v>
      </c>
      <c r="L98" s="12">
        <f t="shared" si="60"/>
        <v>9</v>
      </c>
      <c r="M98" s="12">
        <f t="shared" si="60"/>
        <v>0</v>
      </c>
      <c r="N98" s="12">
        <f t="shared" si="60"/>
        <v>0</v>
      </c>
      <c r="O98" s="12">
        <f t="shared" si="60"/>
        <v>4</v>
      </c>
      <c r="P98" s="12">
        <f t="shared" si="60"/>
        <v>10</v>
      </c>
      <c r="Q98" s="12">
        <f t="shared" si="60"/>
        <v>42</v>
      </c>
      <c r="R98" s="12">
        <f t="shared" si="60"/>
        <v>7</v>
      </c>
      <c r="S98" s="22">
        <f t="shared" si="33"/>
        <v>196</v>
      </c>
      <c r="T98" s="12">
        <f t="shared" ref="T98:AA102" si="61">SUM(T49:T52)</f>
        <v>124</v>
      </c>
      <c r="U98" s="12">
        <f t="shared" si="61"/>
        <v>11</v>
      </c>
      <c r="V98" s="12">
        <f t="shared" si="61"/>
        <v>0</v>
      </c>
      <c r="W98" s="12">
        <f t="shared" si="61"/>
        <v>0</v>
      </c>
      <c r="X98" s="12">
        <f t="shared" si="61"/>
        <v>0</v>
      </c>
      <c r="Y98" s="12">
        <f t="shared" si="61"/>
        <v>2</v>
      </c>
      <c r="Z98" s="12">
        <f t="shared" si="61"/>
        <v>28</v>
      </c>
      <c r="AA98" s="12">
        <f t="shared" si="61"/>
        <v>9</v>
      </c>
      <c r="AB98" s="22">
        <f t="shared" si="35"/>
        <v>174</v>
      </c>
      <c r="AC98" s="14">
        <f t="shared" si="41"/>
        <v>0.70833333333333293</v>
      </c>
      <c r="AD98" s="12">
        <f t="shared" ref="AD98:AK102" si="62">SUM(AD49:AD52)</f>
        <v>249</v>
      </c>
      <c r="AE98" s="12">
        <f t="shared" si="62"/>
        <v>20</v>
      </c>
      <c r="AF98" s="12">
        <f t="shared" si="62"/>
        <v>0</v>
      </c>
      <c r="AG98" s="12">
        <f t="shared" si="62"/>
        <v>0</v>
      </c>
      <c r="AH98" s="12">
        <f t="shared" si="62"/>
        <v>4</v>
      </c>
      <c r="AI98" s="12">
        <f t="shared" si="62"/>
        <v>12</v>
      </c>
      <c r="AJ98" s="12">
        <f t="shared" si="62"/>
        <v>70</v>
      </c>
      <c r="AK98" s="12">
        <f t="shared" si="62"/>
        <v>16</v>
      </c>
      <c r="AL98" s="13">
        <f t="shared" si="42"/>
        <v>371</v>
      </c>
      <c r="AM98" s="12">
        <f t="shared" ref="AM98:AT102" si="63">SUM(AM49:AM52)</f>
        <v>459</v>
      </c>
      <c r="AN98" s="12">
        <f t="shared" si="63"/>
        <v>49</v>
      </c>
      <c r="AO98" s="12">
        <f t="shared" si="63"/>
        <v>1</v>
      </c>
      <c r="AP98" s="12">
        <f t="shared" si="63"/>
        <v>0</v>
      </c>
      <c r="AQ98" s="12">
        <f t="shared" si="63"/>
        <v>0</v>
      </c>
      <c r="AR98" s="12">
        <f t="shared" si="63"/>
        <v>7</v>
      </c>
      <c r="AS98" s="12">
        <f t="shared" si="63"/>
        <v>31</v>
      </c>
      <c r="AT98" s="12">
        <f t="shared" si="63"/>
        <v>12</v>
      </c>
      <c r="AU98" s="13">
        <f t="shared" si="43"/>
        <v>559</v>
      </c>
    </row>
    <row r="99" spans="1:47" ht="13.5" customHeight="1" x14ac:dyDescent="0.2">
      <c r="A99" s="14">
        <f t="shared" si="29"/>
        <v>0.71874999999999956</v>
      </c>
      <c r="B99" s="12">
        <f t="shared" si="59"/>
        <v>1</v>
      </c>
      <c r="C99" s="12">
        <f t="shared" si="59"/>
        <v>0</v>
      </c>
      <c r="D99" s="12">
        <f t="shared" si="59"/>
        <v>0</v>
      </c>
      <c r="E99" s="12">
        <f t="shared" si="59"/>
        <v>0</v>
      </c>
      <c r="F99" s="12">
        <f t="shared" si="59"/>
        <v>0</v>
      </c>
      <c r="G99" s="12">
        <f t="shared" si="59"/>
        <v>0</v>
      </c>
      <c r="H99" s="12">
        <f t="shared" si="59"/>
        <v>0</v>
      </c>
      <c r="I99" s="12">
        <f t="shared" si="59"/>
        <v>0</v>
      </c>
      <c r="J99" s="22">
        <f t="shared" si="31"/>
        <v>1</v>
      </c>
      <c r="K99" s="12">
        <f t="shared" si="60"/>
        <v>111</v>
      </c>
      <c r="L99" s="12">
        <f t="shared" si="60"/>
        <v>9</v>
      </c>
      <c r="M99" s="12">
        <f t="shared" si="60"/>
        <v>0</v>
      </c>
      <c r="N99" s="12">
        <f t="shared" si="60"/>
        <v>0</v>
      </c>
      <c r="O99" s="12">
        <f t="shared" si="60"/>
        <v>3</v>
      </c>
      <c r="P99" s="12">
        <f t="shared" si="60"/>
        <v>7</v>
      </c>
      <c r="Q99" s="12">
        <f t="shared" si="60"/>
        <v>44</v>
      </c>
      <c r="R99" s="12">
        <f t="shared" si="60"/>
        <v>7</v>
      </c>
      <c r="S99" s="22">
        <f t="shared" si="33"/>
        <v>181</v>
      </c>
      <c r="T99" s="12">
        <f t="shared" si="61"/>
        <v>116</v>
      </c>
      <c r="U99" s="12">
        <f t="shared" si="61"/>
        <v>7</v>
      </c>
      <c r="V99" s="12">
        <f t="shared" si="61"/>
        <v>0</v>
      </c>
      <c r="W99" s="12">
        <f t="shared" si="61"/>
        <v>0</v>
      </c>
      <c r="X99" s="12">
        <f t="shared" si="61"/>
        <v>0</v>
      </c>
      <c r="Y99" s="12">
        <f t="shared" si="61"/>
        <v>3</v>
      </c>
      <c r="Z99" s="12">
        <f t="shared" si="61"/>
        <v>29</v>
      </c>
      <c r="AA99" s="12">
        <f t="shared" si="61"/>
        <v>9</v>
      </c>
      <c r="AB99" s="22">
        <f t="shared" si="35"/>
        <v>164</v>
      </c>
      <c r="AC99" s="14">
        <f t="shared" si="41"/>
        <v>0.71874999999999956</v>
      </c>
      <c r="AD99" s="12">
        <f t="shared" si="62"/>
        <v>228</v>
      </c>
      <c r="AE99" s="12">
        <f t="shared" si="62"/>
        <v>16</v>
      </c>
      <c r="AF99" s="12">
        <f t="shared" si="62"/>
        <v>0</v>
      </c>
      <c r="AG99" s="12">
        <f t="shared" si="62"/>
        <v>0</v>
      </c>
      <c r="AH99" s="12">
        <f t="shared" si="62"/>
        <v>3</v>
      </c>
      <c r="AI99" s="12">
        <f t="shared" si="62"/>
        <v>10</v>
      </c>
      <c r="AJ99" s="12">
        <f t="shared" si="62"/>
        <v>73</v>
      </c>
      <c r="AK99" s="12">
        <f t="shared" si="62"/>
        <v>16</v>
      </c>
      <c r="AL99" s="13">
        <f t="shared" si="42"/>
        <v>346</v>
      </c>
      <c r="AM99" s="12">
        <f t="shared" si="63"/>
        <v>472</v>
      </c>
      <c r="AN99" s="12">
        <f t="shared" si="63"/>
        <v>39</v>
      </c>
      <c r="AO99" s="12">
        <f t="shared" si="63"/>
        <v>0</v>
      </c>
      <c r="AP99" s="12">
        <f t="shared" si="63"/>
        <v>0</v>
      </c>
      <c r="AQ99" s="12">
        <f t="shared" si="63"/>
        <v>1</v>
      </c>
      <c r="AR99" s="12">
        <f t="shared" si="63"/>
        <v>9</v>
      </c>
      <c r="AS99" s="12">
        <f t="shared" si="63"/>
        <v>32</v>
      </c>
      <c r="AT99" s="12">
        <f t="shared" si="63"/>
        <v>12</v>
      </c>
      <c r="AU99" s="13">
        <f t="shared" si="43"/>
        <v>565</v>
      </c>
    </row>
    <row r="100" spans="1:47" ht="13.5" customHeight="1" x14ac:dyDescent="0.2">
      <c r="A100" s="14">
        <f t="shared" si="29"/>
        <v>0.72916666666666619</v>
      </c>
      <c r="B100" s="12">
        <f t="shared" si="59"/>
        <v>0</v>
      </c>
      <c r="C100" s="12">
        <f t="shared" si="59"/>
        <v>0</v>
      </c>
      <c r="D100" s="12">
        <f t="shared" si="59"/>
        <v>0</v>
      </c>
      <c r="E100" s="12">
        <f t="shared" si="59"/>
        <v>0</v>
      </c>
      <c r="F100" s="12">
        <f t="shared" si="59"/>
        <v>0</v>
      </c>
      <c r="G100" s="12">
        <f t="shared" si="59"/>
        <v>0</v>
      </c>
      <c r="H100" s="12">
        <f t="shared" si="59"/>
        <v>0</v>
      </c>
      <c r="I100" s="12">
        <f t="shared" si="59"/>
        <v>0</v>
      </c>
      <c r="J100" s="22">
        <f t="shared" si="31"/>
        <v>0</v>
      </c>
      <c r="K100" s="12">
        <f t="shared" si="60"/>
        <v>107</v>
      </c>
      <c r="L100" s="12">
        <f t="shared" si="60"/>
        <v>9</v>
      </c>
      <c r="M100" s="12">
        <f t="shared" si="60"/>
        <v>0</v>
      </c>
      <c r="N100" s="12">
        <f t="shared" si="60"/>
        <v>0</v>
      </c>
      <c r="O100" s="12">
        <f t="shared" si="60"/>
        <v>5</v>
      </c>
      <c r="P100" s="12">
        <f t="shared" si="60"/>
        <v>6</v>
      </c>
      <c r="Q100" s="12">
        <f t="shared" si="60"/>
        <v>38</v>
      </c>
      <c r="R100" s="12">
        <f t="shared" si="60"/>
        <v>7</v>
      </c>
      <c r="S100" s="22">
        <f t="shared" si="33"/>
        <v>172</v>
      </c>
      <c r="T100" s="12">
        <f t="shared" si="61"/>
        <v>96</v>
      </c>
      <c r="U100" s="12">
        <f t="shared" si="61"/>
        <v>6</v>
      </c>
      <c r="V100" s="12">
        <f t="shared" si="61"/>
        <v>0</v>
      </c>
      <c r="W100" s="12">
        <f t="shared" si="61"/>
        <v>0</v>
      </c>
      <c r="X100" s="12">
        <f t="shared" si="61"/>
        <v>0</v>
      </c>
      <c r="Y100" s="12">
        <f t="shared" si="61"/>
        <v>3</v>
      </c>
      <c r="Z100" s="12">
        <f t="shared" si="61"/>
        <v>25</v>
      </c>
      <c r="AA100" s="12">
        <f t="shared" si="61"/>
        <v>4</v>
      </c>
      <c r="AB100" s="22">
        <f t="shared" si="35"/>
        <v>134</v>
      </c>
      <c r="AC100" s="14">
        <f t="shared" si="41"/>
        <v>0.72916666666666619</v>
      </c>
      <c r="AD100" s="12">
        <f t="shared" si="62"/>
        <v>203</v>
      </c>
      <c r="AE100" s="12">
        <f t="shared" si="62"/>
        <v>15</v>
      </c>
      <c r="AF100" s="12">
        <f t="shared" si="62"/>
        <v>0</v>
      </c>
      <c r="AG100" s="12">
        <f t="shared" si="62"/>
        <v>0</v>
      </c>
      <c r="AH100" s="12">
        <f t="shared" si="62"/>
        <v>5</v>
      </c>
      <c r="AI100" s="12">
        <f t="shared" si="62"/>
        <v>9</v>
      </c>
      <c r="AJ100" s="12">
        <f t="shared" si="62"/>
        <v>63</v>
      </c>
      <c r="AK100" s="12">
        <f t="shared" si="62"/>
        <v>11</v>
      </c>
      <c r="AL100" s="13">
        <f t="shared" si="42"/>
        <v>306</v>
      </c>
      <c r="AM100" s="12">
        <f t="shared" si="63"/>
        <v>441</v>
      </c>
      <c r="AN100" s="12">
        <f t="shared" si="63"/>
        <v>34</v>
      </c>
      <c r="AO100" s="12">
        <f t="shared" si="63"/>
        <v>0</v>
      </c>
      <c r="AP100" s="12">
        <f t="shared" si="63"/>
        <v>0</v>
      </c>
      <c r="AQ100" s="12">
        <f t="shared" si="63"/>
        <v>1</v>
      </c>
      <c r="AR100" s="12">
        <f t="shared" si="63"/>
        <v>8</v>
      </c>
      <c r="AS100" s="12">
        <f t="shared" si="63"/>
        <v>28</v>
      </c>
      <c r="AT100" s="12">
        <f t="shared" si="63"/>
        <v>8</v>
      </c>
      <c r="AU100" s="13">
        <f t="shared" si="43"/>
        <v>520</v>
      </c>
    </row>
    <row r="101" spans="1:47" ht="13.5" customHeight="1" x14ac:dyDescent="0.2">
      <c r="A101" s="14">
        <f t="shared" si="29"/>
        <v>0.73958333333333282</v>
      </c>
      <c r="B101" s="12">
        <f t="shared" si="59"/>
        <v>1</v>
      </c>
      <c r="C101" s="12">
        <f t="shared" si="59"/>
        <v>0</v>
      </c>
      <c r="D101" s="12">
        <f t="shared" si="59"/>
        <v>0</v>
      </c>
      <c r="E101" s="12">
        <f t="shared" si="59"/>
        <v>0</v>
      </c>
      <c r="F101" s="12">
        <f t="shared" si="59"/>
        <v>0</v>
      </c>
      <c r="G101" s="12">
        <f t="shared" si="59"/>
        <v>0</v>
      </c>
      <c r="H101" s="12">
        <f t="shared" si="59"/>
        <v>0</v>
      </c>
      <c r="I101" s="12">
        <f t="shared" si="59"/>
        <v>0</v>
      </c>
      <c r="J101" s="22">
        <f t="shared" si="31"/>
        <v>1</v>
      </c>
      <c r="K101" s="12">
        <f t="shared" si="60"/>
        <v>117</v>
      </c>
      <c r="L101" s="12">
        <f t="shared" si="60"/>
        <v>9</v>
      </c>
      <c r="M101" s="12">
        <f t="shared" si="60"/>
        <v>0</v>
      </c>
      <c r="N101" s="12">
        <f t="shared" si="60"/>
        <v>0</v>
      </c>
      <c r="O101" s="12">
        <f t="shared" si="60"/>
        <v>5</v>
      </c>
      <c r="P101" s="12">
        <f t="shared" si="60"/>
        <v>7</v>
      </c>
      <c r="Q101" s="12">
        <f t="shared" si="60"/>
        <v>29</v>
      </c>
      <c r="R101" s="12">
        <f t="shared" si="60"/>
        <v>5</v>
      </c>
      <c r="S101" s="22">
        <f t="shared" si="33"/>
        <v>172</v>
      </c>
      <c r="T101" s="12">
        <f t="shared" si="61"/>
        <v>95</v>
      </c>
      <c r="U101" s="12">
        <f t="shared" si="61"/>
        <v>7</v>
      </c>
      <c r="V101" s="12">
        <f t="shared" si="61"/>
        <v>0</v>
      </c>
      <c r="W101" s="12">
        <f t="shared" si="61"/>
        <v>0</v>
      </c>
      <c r="X101" s="12">
        <f t="shared" si="61"/>
        <v>0</v>
      </c>
      <c r="Y101" s="12">
        <f t="shared" si="61"/>
        <v>3</v>
      </c>
      <c r="Z101" s="12">
        <f t="shared" si="61"/>
        <v>25</v>
      </c>
      <c r="AA101" s="12">
        <f t="shared" si="61"/>
        <v>6</v>
      </c>
      <c r="AB101" s="22">
        <f t="shared" si="35"/>
        <v>136</v>
      </c>
      <c r="AC101" s="14">
        <f t="shared" si="41"/>
        <v>0.73958333333333282</v>
      </c>
      <c r="AD101" s="12">
        <f t="shared" si="62"/>
        <v>213</v>
      </c>
      <c r="AE101" s="12">
        <f t="shared" si="62"/>
        <v>16</v>
      </c>
      <c r="AF101" s="12">
        <f t="shared" si="62"/>
        <v>0</v>
      </c>
      <c r="AG101" s="12">
        <f t="shared" si="62"/>
        <v>0</v>
      </c>
      <c r="AH101" s="12">
        <f t="shared" si="62"/>
        <v>5</v>
      </c>
      <c r="AI101" s="12">
        <f t="shared" si="62"/>
        <v>10</v>
      </c>
      <c r="AJ101" s="12">
        <f t="shared" si="62"/>
        <v>54</v>
      </c>
      <c r="AK101" s="12">
        <f t="shared" si="62"/>
        <v>11</v>
      </c>
      <c r="AL101" s="13">
        <f t="shared" si="42"/>
        <v>309</v>
      </c>
      <c r="AM101" s="12">
        <f t="shared" si="63"/>
        <v>422</v>
      </c>
      <c r="AN101" s="12">
        <f t="shared" si="63"/>
        <v>26</v>
      </c>
      <c r="AO101" s="12">
        <f t="shared" si="63"/>
        <v>0</v>
      </c>
      <c r="AP101" s="12">
        <f t="shared" si="63"/>
        <v>0</v>
      </c>
      <c r="AQ101" s="12">
        <f t="shared" si="63"/>
        <v>1</v>
      </c>
      <c r="AR101" s="12">
        <f t="shared" si="63"/>
        <v>5</v>
      </c>
      <c r="AS101" s="12">
        <f t="shared" si="63"/>
        <v>34</v>
      </c>
      <c r="AT101" s="12">
        <f t="shared" si="63"/>
        <v>8</v>
      </c>
      <c r="AU101" s="13">
        <f t="shared" si="43"/>
        <v>496</v>
      </c>
    </row>
    <row r="102" spans="1:47" ht="13.5" customHeight="1" thickBot="1" x14ac:dyDescent="0.25">
      <c r="A102" s="33">
        <f t="shared" si="29"/>
        <v>0.74999999999999944</v>
      </c>
      <c r="B102" s="16">
        <f t="shared" si="59"/>
        <v>1</v>
      </c>
      <c r="C102" s="16">
        <f t="shared" si="59"/>
        <v>0</v>
      </c>
      <c r="D102" s="16">
        <f t="shared" si="59"/>
        <v>0</v>
      </c>
      <c r="E102" s="16">
        <f t="shared" si="59"/>
        <v>0</v>
      </c>
      <c r="F102" s="16">
        <f t="shared" si="59"/>
        <v>0</v>
      </c>
      <c r="G102" s="16">
        <f t="shared" si="59"/>
        <v>0</v>
      </c>
      <c r="H102" s="16">
        <f t="shared" si="59"/>
        <v>0</v>
      </c>
      <c r="I102" s="16">
        <f t="shared" si="59"/>
        <v>0</v>
      </c>
      <c r="J102" s="29">
        <f t="shared" ref="J102" si="64">SUM(B102:I102)</f>
        <v>1</v>
      </c>
      <c r="K102" s="16">
        <f t="shared" si="60"/>
        <v>116</v>
      </c>
      <c r="L102" s="16">
        <f t="shared" si="60"/>
        <v>5</v>
      </c>
      <c r="M102" s="16">
        <f t="shared" si="60"/>
        <v>0</v>
      </c>
      <c r="N102" s="16">
        <f t="shared" si="60"/>
        <v>0</v>
      </c>
      <c r="O102" s="16">
        <f t="shared" si="60"/>
        <v>5</v>
      </c>
      <c r="P102" s="16">
        <f t="shared" si="60"/>
        <v>5</v>
      </c>
      <c r="Q102" s="16">
        <f t="shared" si="60"/>
        <v>21</v>
      </c>
      <c r="R102" s="16">
        <f t="shared" si="60"/>
        <v>3</v>
      </c>
      <c r="S102" s="29">
        <f t="shared" si="33"/>
        <v>155</v>
      </c>
      <c r="T102" s="16">
        <f t="shared" si="61"/>
        <v>91</v>
      </c>
      <c r="U102" s="16">
        <f t="shared" si="61"/>
        <v>7</v>
      </c>
      <c r="V102" s="16">
        <f t="shared" si="61"/>
        <v>0</v>
      </c>
      <c r="W102" s="16">
        <f t="shared" si="61"/>
        <v>0</v>
      </c>
      <c r="X102" s="16">
        <f t="shared" si="61"/>
        <v>0</v>
      </c>
      <c r="Y102" s="16">
        <f t="shared" si="61"/>
        <v>3</v>
      </c>
      <c r="Z102" s="16">
        <f t="shared" si="61"/>
        <v>22</v>
      </c>
      <c r="AA102" s="16">
        <f t="shared" si="61"/>
        <v>3</v>
      </c>
      <c r="AB102" s="29">
        <f t="shared" si="35"/>
        <v>126</v>
      </c>
      <c r="AC102" s="33">
        <f t="shared" si="41"/>
        <v>0.74999999999999944</v>
      </c>
      <c r="AD102" s="16">
        <f t="shared" si="62"/>
        <v>208</v>
      </c>
      <c r="AE102" s="16">
        <f t="shared" si="62"/>
        <v>12</v>
      </c>
      <c r="AF102" s="16">
        <f t="shared" si="62"/>
        <v>0</v>
      </c>
      <c r="AG102" s="16">
        <f t="shared" si="62"/>
        <v>0</v>
      </c>
      <c r="AH102" s="16">
        <f t="shared" si="62"/>
        <v>5</v>
      </c>
      <c r="AI102" s="16">
        <f t="shared" si="62"/>
        <v>8</v>
      </c>
      <c r="AJ102" s="16">
        <f t="shared" si="62"/>
        <v>43</v>
      </c>
      <c r="AK102" s="16">
        <f t="shared" si="62"/>
        <v>6</v>
      </c>
      <c r="AL102" s="17">
        <f t="shared" si="42"/>
        <v>282</v>
      </c>
      <c r="AM102" s="16">
        <f t="shared" si="63"/>
        <v>368</v>
      </c>
      <c r="AN102" s="16">
        <f t="shared" si="63"/>
        <v>21</v>
      </c>
      <c r="AO102" s="16">
        <f t="shared" si="63"/>
        <v>0</v>
      </c>
      <c r="AP102" s="16">
        <f t="shared" si="63"/>
        <v>0</v>
      </c>
      <c r="AQ102" s="16">
        <f t="shared" si="63"/>
        <v>1</v>
      </c>
      <c r="AR102" s="16">
        <f t="shared" si="63"/>
        <v>8</v>
      </c>
      <c r="AS102" s="16">
        <f t="shared" si="63"/>
        <v>32</v>
      </c>
      <c r="AT102" s="16">
        <f t="shared" si="63"/>
        <v>6</v>
      </c>
      <c r="AU102" s="17">
        <f t="shared" si="43"/>
        <v>436</v>
      </c>
    </row>
    <row r="103" spans="1:47" ht="13.5" customHeight="1" thickTop="1" x14ac:dyDescent="0.2"/>
    <row r="104" spans="1:47" ht="27.75" customHeight="1" x14ac:dyDescent="0.2">
      <c r="A104" s="95" t="s">
        <v>5</v>
      </c>
      <c r="B104" s="97"/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95" t="s">
        <v>5</v>
      </c>
      <c r="AD104" s="95"/>
      <c r="AE104" s="97"/>
      <c r="AF104" s="97"/>
      <c r="AG104" s="97"/>
      <c r="AH104" s="97"/>
      <c r="AI104" s="97"/>
      <c r="AJ104" s="97"/>
      <c r="AK104" s="97"/>
      <c r="AL104" s="97"/>
      <c r="AM104" s="97"/>
      <c r="AN104" s="97"/>
      <c r="AO104" s="97"/>
      <c r="AP104" s="97"/>
      <c r="AQ104" s="97"/>
      <c r="AR104" s="97"/>
      <c r="AS104" s="97"/>
      <c r="AT104" s="97"/>
      <c r="AU104" s="97"/>
    </row>
    <row r="105" spans="1:47" ht="13.5" customHeight="1" x14ac:dyDescent="0.2">
      <c r="A105" s="98"/>
      <c r="B105" s="102"/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95"/>
      <c r="AD105" s="95"/>
      <c r="AE105" s="97"/>
      <c r="AF105" s="97"/>
      <c r="AG105" s="97"/>
      <c r="AH105" s="97"/>
      <c r="AI105" s="97"/>
      <c r="AJ105" s="97"/>
      <c r="AK105" s="97"/>
      <c r="AL105" s="97"/>
      <c r="AM105" s="97"/>
      <c r="AN105" s="97"/>
      <c r="AO105" s="97"/>
      <c r="AP105" s="97"/>
      <c r="AQ105" s="97"/>
      <c r="AR105" s="97"/>
      <c r="AS105" s="97"/>
      <c r="AT105" s="97"/>
      <c r="AU105" s="97"/>
    </row>
    <row r="106" spans="1:47" ht="13.5" customHeight="1" x14ac:dyDescent="0.2">
      <c r="A106" s="100" t="s">
        <v>26</v>
      </c>
      <c r="B106" s="99"/>
      <c r="C106" s="99" t="str">
        <f>$C$3</f>
        <v>Bristol CC</v>
      </c>
      <c r="D106" s="99"/>
      <c r="E106" s="99"/>
      <c r="F106" s="100" t="s">
        <v>14</v>
      </c>
      <c r="G106" s="99"/>
      <c r="H106" s="101" t="str">
        <f>$H$3</f>
        <v>11.06.2024</v>
      </c>
      <c r="I106" s="99"/>
      <c r="J106" s="102"/>
      <c r="K106" s="99"/>
      <c r="L106" s="99"/>
      <c r="M106" s="99"/>
      <c r="N106" s="99"/>
      <c r="O106" s="99"/>
      <c r="P106" s="99"/>
      <c r="Q106" s="102"/>
      <c r="R106" s="102"/>
      <c r="S106" s="102"/>
      <c r="T106" s="102"/>
      <c r="U106" s="102"/>
      <c r="V106" s="155"/>
      <c r="W106" s="102"/>
      <c r="X106" s="102"/>
      <c r="Y106" s="102"/>
      <c r="Z106" s="102"/>
      <c r="AA106" s="102"/>
      <c r="AB106" s="102"/>
      <c r="AC106" s="100" t="s">
        <v>26</v>
      </c>
      <c r="AD106" s="99"/>
      <c r="AE106" s="99" t="str">
        <f>$C$3</f>
        <v>Bristol CC</v>
      </c>
      <c r="AF106" s="99"/>
      <c r="AG106" s="99"/>
      <c r="AH106" s="100" t="s">
        <v>14</v>
      </c>
      <c r="AI106" s="99"/>
      <c r="AJ106" s="101" t="str">
        <f>$H$3</f>
        <v>11.06.2024</v>
      </c>
      <c r="AK106" s="155"/>
      <c r="AL106" s="99"/>
      <c r="AM106" s="97"/>
      <c r="AN106" s="99"/>
      <c r="AO106" s="99"/>
      <c r="AP106" s="99"/>
      <c r="AQ106" s="97"/>
      <c r="AR106" s="97"/>
      <c r="AS106" s="97"/>
      <c r="AT106" s="97"/>
      <c r="AU106" s="97"/>
    </row>
    <row r="107" spans="1:47" ht="13.5" customHeight="1" x14ac:dyDescent="0.2">
      <c r="A107" s="100" t="s">
        <v>11</v>
      </c>
      <c r="B107" s="99"/>
      <c r="C107" s="99" t="str">
        <f>$C$4</f>
        <v>ID-0524-0183</v>
      </c>
      <c r="D107" s="99"/>
      <c r="E107" s="99"/>
      <c r="F107" s="100" t="s">
        <v>10</v>
      </c>
      <c r="G107" s="99"/>
      <c r="H107" s="101" t="str">
        <f>$H$4</f>
        <v>Dean Lane / B3120 Cannon Street / B3120 North Street</v>
      </c>
      <c r="I107" s="99"/>
      <c r="J107" s="102"/>
      <c r="K107" s="99"/>
      <c r="L107" s="99"/>
      <c r="M107" s="103"/>
      <c r="N107" s="103" t="s">
        <v>45</v>
      </c>
      <c r="O107" s="99" t="str">
        <f>$O$4</f>
        <v>Dean Lane (E)</v>
      </c>
      <c r="P107" s="99"/>
      <c r="Q107" s="102"/>
      <c r="R107" s="102"/>
      <c r="S107" s="102"/>
      <c r="T107" s="102"/>
      <c r="U107" s="102"/>
      <c r="V107" s="155"/>
      <c r="W107" s="102"/>
      <c r="X107" s="102"/>
      <c r="Y107" s="102"/>
      <c r="Z107" s="102"/>
      <c r="AA107" s="102"/>
      <c r="AB107" s="102"/>
      <c r="AC107" s="100" t="s">
        <v>11</v>
      </c>
      <c r="AD107" s="99"/>
      <c r="AE107" s="99" t="str">
        <f>$C$4</f>
        <v>ID-0524-0183</v>
      </c>
      <c r="AF107" s="99"/>
      <c r="AG107" s="99"/>
      <c r="AH107" s="100" t="s">
        <v>10</v>
      </c>
      <c r="AI107" s="99"/>
      <c r="AJ107" s="101" t="str">
        <f>$H$4</f>
        <v>Dean Lane / B3120 Cannon Street / B3120 North Street</v>
      </c>
      <c r="AK107" s="155"/>
      <c r="AL107" s="99"/>
      <c r="AM107" s="97"/>
      <c r="AN107" s="99"/>
      <c r="AO107" s="97"/>
      <c r="AP107" s="103"/>
      <c r="AQ107" s="99"/>
      <c r="AR107" s="97"/>
      <c r="AS107" s="97"/>
      <c r="AT107" s="97"/>
      <c r="AU107" s="97"/>
    </row>
    <row r="108" spans="1:47" ht="13.5" customHeight="1" x14ac:dyDescent="0.2">
      <c r="A108" s="100" t="s">
        <v>9</v>
      </c>
      <c r="B108" s="99"/>
      <c r="C108" s="99" t="str">
        <f>$C$5</f>
        <v>Site 6</v>
      </c>
      <c r="D108" s="99"/>
      <c r="E108" s="99"/>
      <c r="F108" s="100" t="s">
        <v>15</v>
      </c>
      <c r="G108" s="99"/>
      <c r="H108" s="101" t="str">
        <f>$H$5</f>
        <v>3-arm Roundabout</v>
      </c>
      <c r="I108" s="99"/>
      <c r="J108" s="102"/>
      <c r="K108" s="99"/>
      <c r="L108" s="99"/>
      <c r="M108" s="103"/>
      <c r="N108" s="103" t="s">
        <v>46</v>
      </c>
      <c r="O108" s="99" t="str">
        <f>$O$5</f>
        <v>B3120 Cannon Street (S)</v>
      </c>
      <c r="P108" s="99"/>
      <c r="Q108" s="102"/>
      <c r="R108" s="103" t="s">
        <v>47</v>
      </c>
      <c r="S108" s="99" t="str">
        <f>$S$5</f>
        <v>B3120 North Street (W)</v>
      </c>
      <c r="T108" s="155"/>
      <c r="U108" s="99"/>
      <c r="V108" s="155"/>
      <c r="W108" s="102"/>
      <c r="X108" s="102"/>
      <c r="Y108" s="102"/>
      <c r="Z108" s="102"/>
      <c r="AA108" s="102"/>
      <c r="AB108" s="102"/>
      <c r="AC108" s="100" t="s">
        <v>9</v>
      </c>
      <c r="AD108" s="99"/>
      <c r="AE108" s="99" t="str">
        <f>$C$5</f>
        <v>Site 6</v>
      </c>
      <c r="AF108" s="99"/>
      <c r="AG108" s="99"/>
      <c r="AH108" s="100" t="s">
        <v>15</v>
      </c>
      <c r="AI108" s="99"/>
      <c r="AJ108" s="101" t="str">
        <f>$H$5</f>
        <v>3-arm Roundabout</v>
      </c>
      <c r="AK108" s="155"/>
      <c r="AL108" s="99"/>
      <c r="AM108" s="97"/>
      <c r="AN108" s="99"/>
      <c r="AO108" s="97"/>
      <c r="AP108" s="103"/>
      <c r="AQ108" s="99"/>
      <c r="AR108" s="97"/>
      <c r="AS108" s="97"/>
      <c r="AT108" s="97"/>
      <c r="AU108" s="97"/>
    </row>
    <row r="109" spans="1:47" ht="13.5" customHeight="1" thickBot="1" x14ac:dyDescent="0.25">
      <c r="AC109" s="7"/>
    </row>
    <row r="110" spans="1:47" ht="13.5" customHeight="1" thickTop="1" thickBot="1" x14ac:dyDescent="0.25">
      <c r="B110" s="260" t="s">
        <v>80</v>
      </c>
      <c r="C110" s="261"/>
      <c r="D110" s="261"/>
      <c r="E110" s="261"/>
      <c r="F110" s="261"/>
      <c r="G110" s="261"/>
      <c r="H110" s="261"/>
      <c r="I110" s="261"/>
      <c r="J110" s="262"/>
      <c r="K110" s="260" t="s">
        <v>36</v>
      </c>
      <c r="L110" s="261"/>
      <c r="M110" s="261"/>
      <c r="N110" s="261"/>
      <c r="O110" s="261"/>
      <c r="P110" s="261"/>
      <c r="Q110" s="261"/>
      <c r="R110" s="261"/>
      <c r="S110" s="262"/>
      <c r="T110" s="260" t="s">
        <v>37</v>
      </c>
      <c r="U110" s="261"/>
      <c r="V110" s="261"/>
      <c r="W110" s="261"/>
      <c r="X110" s="261"/>
      <c r="Y110" s="261"/>
      <c r="Z110" s="261"/>
      <c r="AA110" s="261"/>
      <c r="AB110" s="262"/>
      <c r="AD110" s="260" t="s">
        <v>86</v>
      </c>
      <c r="AE110" s="261"/>
      <c r="AF110" s="261"/>
      <c r="AG110" s="261"/>
      <c r="AH110" s="261"/>
      <c r="AI110" s="261"/>
      <c r="AJ110" s="261"/>
      <c r="AK110" s="261"/>
      <c r="AL110" s="262"/>
      <c r="AM110" s="260" t="s">
        <v>42</v>
      </c>
      <c r="AN110" s="261"/>
      <c r="AO110" s="261"/>
      <c r="AP110" s="261"/>
      <c r="AQ110" s="261"/>
      <c r="AR110" s="261"/>
      <c r="AS110" s="261"/>
      <c r="AT110" s="261"/>
      <c r="AU110" s="262"/>
    </row>
    <row r="111" spans="1:47" ht="27" thickTop="1" thickBot="1" x14ac:dyDescent="0.25">
      <c r="A111" s="35" t="s">
        <v>0</v>
      </c>
      <c r="B111" s="10" t="s">
        <v>141</v>
      </c>
      <c r="C111" s="10" t="s">
        <v>8</v>
      </c>
      <c r="D111" s="10" t="s">
        <v>142</v>
      </c>
      <c r="E111" s="10" t="s">
        <v>143</v>
      </c>
      <c r="F111" s="10" t="s">
        <v>144</v>
      </c>
      <c r="G111" s="10" t="s">
        <v>7</v>
      </c>
      <c r="H111" s="10" t="s">
        <v>2</v>
      </c>
      <c r="I111" s="10" t="s">
        <v>145</v>
      </c>
      <c r="J111" s="10" t="s">
        <v>6</v>
      </c>
      <c r="K111" s="10" t="s">
        <v>141</v>
      </c>
      <c r="L111" s="10" t="s">
        <v>8</v>
      </c>
      <c r="M111" s="10" t="s">
        <v>142</v>
      </c>
      <c r="N111" s="10" t="s">
        <v>143</v>
      </c>
      <c r="O111" s="10" t="s">
        <v>144</v>
      </c>
      <c r="P111" s="10" t="s">
        <v>7</v>
      </c>
      <c r="Q111" s="10" t="s">
        <v>2</v>
      </c>
      <c r="R111" s="10" t="s">
        <v>145</v>
      </c>
      <c r="S111" s="10" t="s">
        <v>6</v>
      </c>
      <c r="T111" s="10" t="s">
        <v>141</v>
      </c>
      <c r="U111" s="10" t="s">
        <v>8</v>
      </c>
      <c r="V111" s="10" t="s">
        <v>142</v>
      </c>
      <c r="W111" s="10" t="s">
        <v>143</v>
      </c>
      <c r="X111" s="10" t="s">
        <v>144</v>
      </c>
      <c r="Y111" s="10" t="s">
        <v>7</v>
      </c>
      <c r="Z111" s="10" t="s">
        <v>2</v>
      </c>
      <c r="AA111" s="10" t="s">
        <v>145</v>
      </c>
      <c r="AB111" s="10" t="s">
        <v>6</v>
      </c>
      <c r="AC111" s="35" t="s">
        <v>0</v>
      </c>
      <c r="AD111" s="10" t="s">
        <v>141</v>
      </c>
      <c r="AE111" s="10" t="s">
        <v>8</v>
      </c>
      <c r="AF111" s="10" t="s">
        <v>142</v>
      </c>
      <c r="AG111" s="10" t="s">
        <v>143</v>
      </c>
      <c r="AH111" s="10" t="s">
        <v>144</v>
      </c>
      <c r="AI111" s="10" t="s">
        <v>7</v>
      </c>
      <c r="AJ111" s="10" t="s">
        <v>2</v>
      </c>
      <c r="AK111" s="10" t="s">
        <v>145</v>
      </c>
      <c r="AL111" s="10" t="s">
        <v>6</v>
      </c>
      <c r="AM111" s="10" t="s">
        <v>141</v>
      </c>
      <c r="AN111" s="10" t="s">
        <v>8</v>
      </c>
      <c r="AO111" s="10" t="s">
        <v>142</v>
      </c>
      <c r="AP111" s="10" t="s">
        <v>143</v>
      </c>
      <c r="AQ111" s="10" t="s">
        <v>144</v>
      </c>
      <c r="AR111" s="10" t="s">
        <v>7</v>
      </c>
      <c r="AS111" s="10" t="s">
        <v>2</v>
      </c>
      <c r="AT111" s="10" t="s">
        <v>145</v>
      </c>
      <c r="AU111" s="10" t="s">
        <v>6</v>
      </c>
    </row>
    <row r="112" spans="1:47" ht="13.5" customHeight="1" thickTop="1" x14ac:dyDescent="0.2">
      <c r="A112" s="11">
        <f t="shared" ref="A112:A159" si="65">A9</f>
        <v>0.29166666666666669</v>
      </c>
      <c r="B112" s="25">
        <v>1</v>
      </c>
      <c r="C112" s="25">
        <v>0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46">
        <f t="shared" ref="J112:J159" si="66">SUM(B112:I112)</f>
        <v>1</v>
      </c>
      <c r="K112" s="25">
        <v>57</v>
      </c>
      <c r="L112" s="25">
        <v>19</v>
      </c>
      <c r="M112" s="25">
        <v>0</v>
      </c>
      <c r="N112" s="25">
        <v>0</v>
      </c>
      <c r="O112" s="25">
        <v>0</v>
      </c>
      <c r="P112" s="25">
        <v>3</v>
      </c>
      <c r="Q112" s="25">
        <v>3</v>
      </c>
      <c r="R112" s="25">
        <v>0</v>
      </c>
      <c r="S112" s="46">
        <f t="shared" ref="S112:S159" si="67">SUM(K112:R112)</f>
        <v>82</v>
      </c>
      <c r="T112" s="25">
        <v>28</v>
      </c>
      <c r="U112" s="25">
        <v>7</v>
      </c>
      <c r="V112" s="25">
        <v>1</v>
      </c>
      <c r="W112" s="25">
        <v>0</v>
      </c>
      <c r="X112" s="25">
        <v>0</v>
      </c>
      <c r="Y112" s="25">
        <v>0</v>
      </c>
      <c r="Z112" s="25">
        <v>2</v>
      </c>
      <c r="AA112" s="25">
        <v>0</v>
      </c>
      <c r="AB112" s="46">
        <f t="shared" ref="AB112:AB159" si="68">SUM(T112:AA112)</f>
        <v>38</v>
      </c>
      <c r="AC112" s="11">
        <f>A112</f>
        <v>0.29166666666666669</v>
      </c>
      <c r="AD112" s="20">
        <f>B112+K112+T112</f>
        <v>86</v>
      </c>
      <c r="AE112" s="20">
        <f t="shared" ref="AE112" si="69">C112+L112+U112</f>
        <v>26</v>
      </c>
      <c r="AF112" s="20">
        <f t="shared" ref="AF112" si="70">D112+M112+V112</f>
        <v>1</v>
      </c>
      <c r="AG112" s="20">
        <f t="shared" ref="AG112" si="71">E112+N112+W112</f>
        <v>0</v>
      </c>
      <c r="AH112" s="20">
        <f t="shared" ref="AH112" si="72">F112+O112+X112</f>
        <v>0</v>
      </c>
      <c r="AI112" s="20">
        <f t="shared" ref="AI112:AJ112" si="73">G112+P112+Y112</f>
        <v>3</v>
      </c>
      <c r="AJ112" s="20">
        <f t="shared" si="73"/>
        <v>5</v>
      </c>
      <c r="AK112" s="20">
        <f t="shared" ref="AK112" si="74">I112+R112+AA112</f>
        <v>0</v>
      </c>
      <c r="AL112" s="13">
        <f>SUM(AD112:AK112)</f>
        <v>121</v>
      </c>
      <c r="AM112" s="20">
        <f t="shared" ref="AM112:AM159" si="75">T9+B112+K215</f>
        <v>27</v>
      </c>
      <c r="AN112" s="20">
        <f t="shared" ref="AN112:AN159" si="76">U9+C112+L215</f>
        <v>10</v>
      </c>
      <c r="AO112" s="20">
        <f t="shared" ref="AO112:AO159" si="77">V9+D112+M215</f>
        <v>0</v>
      </c>
      <c r="AP112" s="20">
        <f t="shared" ref="AP112:AP159" si="78">W9+E112+N215</f>
        <v>0</v>
      </c>
      <c r="AQ112" s="20">
        <f t="shared" ref="AQ112:AQ159" si="79">X9+F112+O215</f>
        <v>1</v>
      </c>
      <c r="AR112" s="20">
        <f t="shared" ref="AR112:AR159" si="80">Y9+G112+P215</f>
        <v>0</v>
      </c>
      <c r="AS112" s="20">
        <f t="shared" ref="AS112:AS159" si="81">Z9+H112+Q215</f>
        <v>4</v>
      </c>
      <c r="AT112" s="20">
        <f t="shared" ref="AT112:AT159" si="82">AA9+I112+R215</f>
        <v>2</v>
      </c>
      <c r="AU112" s="13">
        <f>SUM(AM112:AT112)</f>
        <v>44</v>
      </c>
    </row>
    <row r="113" spans="1:47" ht="13.5" customHeight="1" x14ac:dyDescent="0.2">
      <c r="A113" s="14">
        <f t="shared" si="65"/>
        <v>0.30208333333333337</v>
      </c>
      <c r="B113" s="25">
        <v>0</v>
      </c>
      <c r="C113" s="25">
        <v>0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46">
        <f t="shared" si="66"/>
        <v>0</v>
      </c>
      <c r="K113" s="25">
        <v>81</v>
      </c>
      <c r="L113" s="25">
        <v>23</v>
      </c>
      <c r="M113" s="25">
        <v>3</v>
      </c>
      <c r="N113" s="25">
        <v>0</v>
      </c>
      <c r="O113" s="25">
        <v>0</v>
      </c>
      <c r="P113" s="25">
        <v>0</v>
      </c>
      <c r="Q113" s="25">
        <v>6</v>
      </c>
      <c r="R113" s="25">
        <v>0</v>
      </c>
      <c r="S113" s="46">
        <f t="shared" si="67"/>
        <v>113</v>
      </c>
      <c r="T113" s="25">
        <v>48</v>
      </c>
      <c r="U113" s="25">
        <v>13</v>
      </c>
      <c r="V113" s="25">
        <v>0</v>
      </c>
      <c r="W113" s="25">
        <v>0</v>
      </c>
      <c r="X113" s="25">
        <v>0</v>
      </c>
      <c r="Y113" s="25">
        <v>0</v>
      </c>
      <c r="Z113" s="25">
        <v>3</v>
      </c>
      <c r="AA113" s="25">
        <v>1</v>
      </c>
      <c r="AB113" s="46">
        <f t="shared" si="68"/>
        <v>65</v>
      </c>
      <c r="AC113" s="14">
        <f t="shared" ref="AC113:AC159" si="83">A113</f>
        <v>0.30208333333333337</v>
      </c>
      <c r="AD113" s="12">
        <f t="shared" ref="AD113:AD155" si="84">B113+K113+T113</f>
        <v>129</v>
      </c>
      <c r="AE113" s="12">
        <f t="shared" ref="AE113:AE155" si="85">C113+L113+U113</f>
        <v>36</v>
      </c>
      <c r="AF113" s="12">
        <f t="shared" ref="AF113:AF155" si="86">D113+M113+V113</f>
        <v>3</v>
      </c>
      <c r="AG113" s="12">
        <f t="shared" ref="AG113:AG155" si="87">E113+N113+W113</f>
        <v>0</v>
      </c>
      <c r="AH113" s="12">
        <f t="shared" ref="AH113:AH155" si="88">F113+O113+X113</f>
        <v>0</v>
      </c>
      <c r="AI113" s="12">
        <f t="shared" ref="AI113:AJ155" si="89">G113+P113+Y113</f>
        <v>0</v>
      </c>
      <c r="AJ113" s="12">
        <f t="shared" si="89"/>
        <v>9</v>
      </c>
      <c r="AK113" s="12">
        <f t="shared" ref="AK113:AK155" si="90">I113+R113+AA113</f>
        <v>1</v>
      </c>
      <c r="AL113" s="13">
        <f t="shared" ref="AL113:AL155" si="91">SUM(AD113:AK113)</f>
        <v>178</v>
      </c>
      <c r="AM113" s="12">
        <f t="shared" si="75"/>
        <v>20</v>
      </c>
      <c r="AN113" s="12">
        <f t="shared" si="76"/>
        <v>8</v>
      </c>
      <c r="AO113" s="12">
        <f t="shared" si="77"/>
        <v>3</v>
      </c>
      <c r="AP113" s="12">
        <f t="shared" si="78"/>
        <v>0</v>
      </c>
      <c r="AQ113" s="12">
        <f t="shared" si="79"/>
        <v>0</v>
      </c>
      <c r="AR113" s="12">
        <f t="shared" si="80"/>
        <v>2</v>
      </c>
      <c r="AS113" s="12">
        <f t="shared" si="81"/>
        <v>4</v>
      </c>
      <c r="AT113" s="12">
        <f t="shared" si="82"/>
        <v>3</v>
      </c>
      <c r="AU113" s="13">
        <f t="shared" ref="AU113:AU155" si="92">SUM(AM113:AT113)</f>
        <v>40</v>
      </c>
    </row>
    <row r="114" spans="1:47" ht="13.5" customHeight="1" x14ac:dyDescent="0.2">
      <c r="A114" s="14">
        <f t="shared" si="65"/>
        <v>0.31250000000000006</v>
      </c>
      <c r="B114" s="25">
        <v>0</v>
      </c>
      <c r="C114" s="25">
        <v>0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46">
        <f t="shared" si="66"/>
        <v>0</v>
      </c>
      <c r="K114" s="25">
        <v>81</v>
      </c>
      <c r="L114" s="25">
        <v>28</v>
      </c>
      <c r="M114" s="25">
        <v>2</v>
      </c>
      <c r="N114" s="25">
        <v>0</v>
      </c>
      <c r="O114" s="25">
        <v>0</v>
      </c>
      <c r="P114" s="25">
        <v>0</v>
      </c>
      <c r="Q114" s="25">
        <v>7</v>
      </c>
      <c r="R114" s="25">
        <v>0</v>
      </c>
      <c r="S114" s="46">
        <f t="shared" si="67"/>
        <v>118</v>
      </c>
      <c r="T114" s="25">
        <v>44</v>
      </c>
      <c r="U114" s="25">
        <v>21</v>
      </c>
      <c r="V114" s="25">
        <v>1</v>
      </c>
      <c r="W114" s="25">
        <v>1</v>
      </c>
      <c r="X114" s="25">
        <v>0</v>
      </c>
      <c r="Y114" s="25">
        <v>1</v>
      </c>
      <c r="Z114" s="25">
        <v>1</v>
      </c>
      <c r="AA114" s="25">
        <v>0</v>
      </c>
      <c r="AB114" s="46">
        <f t="shared" si="68"/>
        <v>69</v>
      </c>
      <c r="AC114" s="14">
        <f t="shared" si="83"/>
        <v>0.31250000000000006</v>
      </c>
      <c r="AD114" s="12">
        <f t="shared" si="84"/>
        <v>125</v>
      </c>
      <c r="AE114" s="12">
        <f t="shared" si="85"/>
        <v>49</v>
      </c>
      <c r="AF114" s="12">
        <f t="shared" si="86"/>
        <v>3</v>
      </c>
      <c r="AG114" s="12">
        <f t="shared" si="87"/>
        <v>1</v>
      </c>
      <c r="AH114" s="12">
        <f t="shared" si="88"/>
        <v>0</v>
      </c>
      <c r="AI114" s="12">
        <f t="shared" si="89"/>
        <v>1</v>
      </c>
      <c r="AJ114" s="12">
        <f t="shared" si="89"/>
        <v>8</v>
      </c>
      <c r="AK114" s="12">
        <f t="shared" si="90"/>
        <v>0</v>
      </c>
      <c r="AL114" s="13">
        <f t="shared" si="91"/>
        <v>187</v>
      </c>
      <c r="AM114" s="12">
        <f t="shared" si="75"/>
        <v>30</v>
      </c>
      <c r="AN114" s="12">
        <f t="shared" si="76"/>
        <v>8</v>
      </c>
      <c r="AO114" s="12">
        <f t="shared" si="77"/>
        <v>1</v>
      </c>
      <c r="AP114" s="12">
        <f t="shared" si="78"/>
        <v>0</v>
      </c>
      <c r="AQ114" s="12">
        <f t="shared" si="79"/>
        <v>1</v>
      </c>
      <c r="AR114" s="12">
        <f t="shared" si="80"/>
        <v>0</v>
      </c>
      <c r="AS114" s="12">
        <f t="shared" si="81"/>
        <v>9</v>
      </c>
      <c r="AT114" s="12">
        <f t="shared" si="82"/>
        <v>2</v>
      </c>
      <c r="AU114" s="13">
        <f t="shared" si="92"/>
        <v>51</v>
      </c>
    </row>
    <row r="115" spans="1:47" ht="13.5" customHeight="1" x14ac:dyDescent="0.2">
      <c r="A115" s="14">
        <f t="shared" si="65"/>
        <v>0.32291666666666674</v>
      </c>
      <c r="B115" s="25">
        <v>0</v>
      </c>
      <c r="C115" s="25">
        <v>0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46">
        <f t="shared" si="66"/>
        <v>0</v>
      </c>
      <c r="K115" s="25">
        <v>81</v>
      </c>
      <c r="L115" s="25">
        <v>24</v>
      </c>
      <c r="M115" s="25">
        <v>5</v>
      </c>
      <c r="N115" s="25">
        <v>0</v>
      </c>
      <c r="O115" s="25">
        <v>0</v>
      </c>
      <c r="P115" s="25">
        <v>2</v>
      </c>
      <c r="Q115" s="25">
        <v>6</v>
      </c>
      <c r="R115" s="25">
        <v>0</v>
      </c>
      <c r="S115" s="46">
        <f t="shared" si="67"/>
        <v>118</v>
      </c>
      <c r="T115" s="25">
        <v>43</v>
      </c>
      <c r="U115" s="25">
        <v>20</v>
      </c>
      <c r="V115" s="25">
        <v>0</v>
      </c>
      <c r="W115" s="25">
        <v>0</v>
      </c>
      <c r="X115" s="25">
        <v>1</v>
      </c>
      <c r="Y115" s="25">
        <v>1</v>
      </c>
      <c r="Z115" s="25">
        <v>6</v>
      </c>
      <c r="AA115" s="25">
        <v>1</v>
      </c>
      <c r="AB115" s="46">
        <f t="shared" si="68"/>
        <v>72</v>
      </c>
      <c r="AC115" s="14">
        <f t="shared" si="83"/>
        <v>0.32291666666666674</v>
      </c>
      <c r="AD115" s="12">
        <f t="shared" si="84"/>
        <v>124</v>
      </c>
      <c r="AE115" s="12">
        <f t="shared" si="85"/>
        <v>44</v>
      </c>
      <c r="AF115" s="12">
        <f t="shared" si="86"/>
        <v>5</v>
      </c>
      <c r="AG115" s="12">
        <f t="shared" si="87"/>
        <v>0</v>
      </c>
      <c r="AH115" s="12">
        <f t="shared" si="88"/>
        <v>1</v>
      </c>
      <c r="AI115" s="12">
        <f t="shared" si="89"/>
        <v>3</v>
      </c>
      <c r="AJ115" s="12">
        <f t="shared" si="89"/>
        <v>12</v>
      </c>
      <c r="AK115" s="12">
        <f t="shared" si="90"/>
        <v>1</v>
      </c>
      <c r="AL115" s="13">
        <f t="shared" si="91"/>
        <v>190</v>
      </c>
      <c r="AM115" s="12">
        <f t="shared" si="75"/>
        <v>48</v>
      </c>
      <c r="AN115" s="12">
        <f t="shared" si="76"/>
        <v>6</v>
      </c>
      <c r="AO115" s="12">
        <f t="shared" si="77"/>
        <v>0</v>
      </c>
      <c r="AP115" s="12">
        <f t="shared" si="78"/>
        <v>0</v>
      </c>
      <c r="AQ115" s="12">
        <f t="shared" si="79"/>
        <v>2</v>
      </c>
      <c r="AR115" s="12">
        <f t="shared" si="80"/>
        <v>1</v>
      </c>
      <c r="AS115" s="12">
        <f t="shared" si="81"/>
        <v>9</v>
      </c>
      <c r="AT115" s="12">
        <f t="shared" si="82"/>
        <v>3</v>
      </c>
      <c r="AU115" s="13">
        <f t="shared" si="92"/>
        <v>69</v>
      </c>
    </row>
    <row r="116" spans="1:47" ht="13.5" customHeight="1" x14ac:dyDescent="0.2">
      <c r="A116" s="14">
        <f t="shared" si="65"/>
        <v>0.33333333333333343</v>
      </c>
      <c r="B116" s="25">
        <v>0</v>
      </c>
      <c r="C116" s="25">
        <v>0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46">
        <f t="shared" si="66"/>
        <v>0</v>
      </c>
      <c r="K116" s="25">
        <v>92</v>
      </c>
      <c r="L116" s="25">
        <v>24</v>
      </c>
      <c r="M116" s="25">
        <v>2</v>
      </c>
      <c r="N116" s="25">
        <v>0</v>
      </c>
      <c r="O116" s="25">
        <v>0</v>
      </c>
      <c r="P116" s="25">
        <v>1</v>
      </c>
      <c r="Q116" s="25">
        <v>5</v>
      </c>
      <c r="R116" s="25">
        <v>1</v>
      </c>
      <c r="S116" s="46">
        <f t="shared" si="67"/>
        <v>125</v>
      </c>
      <c r="T116" s="25">
        <v>53</v>
      </c>
      <c r="U116" s="25">
        <v>21</v>
      </c>
      <c r="V116" s="25">
        <v>0</v>
      </c>
      <c r="W116" s="25">
        <v>0</v>
      </c>
      <c r="X116" s="25">
        <v>1</v>
      </c>
      <c r="Y116" s="25">
        <v>0</v>
      </c>
      <c r="Z116" s="25">
        <v>3</v>
      </c>
      <c r="AA116" s="25">
        <v>0</v>
      </c>
      <c r="AB116" s="46">
        <f t="shared" si="68"/>
        <v>78</v>
      </c>
      <c r="AC116" s="14">
        <f t="shared" si="83"/>
        <v>0.33333333333333343</v>
      </c>
      <c r="AD116" s="12">
        <f t="shared" si="84"/>
        <v>145</v>
      </c>
      <c r="AE116" s="12">
        <f t="shared" si="85"/>
        <v>45</v>
      </c>
      <c r="AF116" s="12">
        <f t="shared" si="86"/>
        <v>2</v>
      </c>
      <c r="AG116" s="12">
        <f t="shared" si="87"/>
        <v>0</v>
      </c>
      <c r="AH116" s="12">
        <f t="shared" si="88"/>
        <v>1</v>
      </c>
      <c r="AI116" s="12">
        <f t="shared" si="89"/>
        <v>1</v>
      </c>
      <c r="AJ116" s="12">
        <f t="shared" si="89"/>
        <v>8</v>
      </c>
      <c r="AK116" s="12">
        <f t="shared" si="90"/>
        <v>1</v>
      </c>
      <c r="AL116" s="13">
        <f t="shared" si="91"/>
        <v>203</v>
      </c>
      <c r="AM116" s="12">
        <f t="shared" si="75"/>
        <v>53</v>
      </c>
      <c r="AN116" s="12">
        <f t="shared" si="76"/>
        <v>14</v>
      </c>
      <c r="AO116" s="12">
        <f t="shared" si="77"/>
        <v>2</v>
      </c>
      <c r="AP116" s="12">
        <f t="shared" si="78"/>
        <v>0</v>
      </c>
      <c r="AQ116" s="12">
        <f t="shared" si="79"/>
        <v>2</v>
      </c>
      <c r="AR116" s="12">
        <f t="shared" si="80"/>
        <v>3</v>
      </c>
      <c r="AS116" s="12">
        <f t="shared" si="81"/>
        <v>12</v>
      </c>
      <c r="AT116" s="12">
        <f t="shared" si="82"/>
        <v>1</v>
      </c>
      <c r="AU116" s="13">
        <f t="shared" si="92"/>
        <v>87</v>
      </c>
    </row>
    <row r="117" spans="1:47" ht="13.5" customHeight="1" x14ac:dyDescent="0.2">
      <c r="A117" s="14">
        <f t="shared" si="65"/>
        <v>0.34375000000000011</v>
      </c>
      <c r="B117" s="25">
        <v>0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46">
        <f t="shared" si="66"/>
        <v>0</v>
      </c>
      <c r="K117" s="25">
        <v>91</v>
      </c>
      <c r="L117" s="25">
        <v>21</v>
      </c>
      <c r="M117" s="25">
        <v>2</v>
      </c>
      <c r="N117" s="25">
        <v>0</v>
      </c>
      <c r="O117" s="25">
        <v>0</v>
      </c>
      <c r="P117" s="25">
        <v>1</v>
      </c>
      <c r="Q117" s="25">
        <v>8</v>
      </c>
      <c r="R117" s="25">
        <v>1</v>
      </c>
      <c r="S117" s="46">
        <f t="shared" si="67"/>
        <v>124</v>
      </c>
      <c r="T117" s="25">
        <v>44</v>
      </c>
      <c r="U117" s="25">
        <v>16</v>
      </c>
      <c r="V117" s="25">
        <v>3</v>
      </c>
      <c r="W117" s="25">
        <v>0</v>
      </c>
      <c r="X117" s="25">
        <v>0</v>
      </c>
      <c r="Y117" s="25">
        <v>3</v>
      </c>
      <c r="Z117" s="25">
        <v>3</v>
      </c>
      <c r="AA117" s="25">
        <v>1</v>
      </c>
      <c r="AB117" s="46">
        <f t="shared" si="68"/>
        <v>70</v>
      </c>
      <c r="AC117" s="14">
        <f t="shared" si="83"/>
        <v>0.34375000000000011</v>
      </c>
      <c r="AD117" s="12">
        <f t="shared" si="84"/>
        <v>135</v>
      </c>
      <c r="AE117" s="12">
        <f t="shared" si="85"/>
        <v>37</v>
      </c>
      <c r="AF117" s="12">
        <f t="shared" si="86"/>
        <v>5</v>
      </c>
      <c r="AG117" s="12">
        <f t="shared" si="87"/>
        <v>0</v>
      </c>
      <c r="AH117" s="12">
        <f t="shared" si="88"/>
        <v>0</v>
      </c>
      <c r="AI117" s="12">
        <f t="shared" si="89"/>
        <v>4</v>
      </c>
      <c r="AJ117" s="12">
        <f t="shared" si="89"/>
        <v>11</v>
      </c>
      <c r="AK117" s="12">
        <f t="shared" si="90"/>
        <v>2</v>
      </c>
      <c r="AL117" s="13">
        <f t="shared" si="91"/>
        <v>194</v>
      </c>
      <c r="AM117" s="12">
        <f t="shared" si="75"/>
        <v>48</v>
      </c>
      <c r="AN117" s="12">
        <f t="shared" si="76"/>
        <v>11</v>
      </c>
      <c r="AO117" s="12">
        <f t="shared" si="77"/>
        <v>1</v>
      </c>
      <c r="AP117" s="12">
        <f t="shared" si="78"/>
        <v>0</v>
      </c>
      <c r="AQ117" s="12">
        <f t="shared" si="79"/>
        <v>2</v>
      </c>
      <c r="AR117" s="12">
        <f t="shared" si="80"/>
        <v>2</v>
      </c>
      <c r="AS117" s="12">
        <f t="shared" si="81"/>
        <v>8</v>
      </c>
      <c r="AT117" s="12">
        <f t="shared" si="82"/>
        <v>0</v>
      </c>
      <c r="AU117" s="13">
        <f t="shared" si="92"/>
        <v>72</v>
      </c>
    </row>
    <row r="118" spans="1:47" ht="13.5" customHeight="1" x14ac:dyDescent="0.2">
      <c r="A118" s="14">
        <f t="shared" si="65"/>
        <v>0.3541666666666668</v>
      </c>
      <c r="B118" s="25">
        <v>0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46">
        <f t="shared" si="66"/>
        <v>0</v>
      </c>
      <c r="K118" s="25">
        <v>71</v>
      </c>
      <c r="L118" s="25">
        <v>23</v>
      </c>
      <c r="M118" s="25">
        <v>3</v>
      </c>
      <c r="N118" s="25">
        <v>0</v>
      </c>
      <c r="O118" s="25">
        <v>0</v>
      </c>
      <c r="P118" s="25">
        <v>1</v>
      </c>
      <c r="Q118" s="25">
        <v>3</v>
      </c>
      <c r="R118" s="25">
        <v>1</v>
      </c>
      <c r="S118" s="46">
        <f t="shared" si="67"/>
        <v>102</v>
      </c>
      <c r="T118" s="25">
        <v>44</v>
      </c>
      <c r="U118" s="25">
        <v>11</v>
      </c>
      <c r="V118" s="25">
        <v>2</v>
      </c>
      <c r="W118" s="25">
        <v>0</v>
      </c>
      <c r="X118" s="25">
        <v>0</v>
      </c>
      <c r="Y118" s="25">
        <v>1</v>
      </c>
      <c r="Z118" s="25">
        <v>2</v>
      </c>
      <c r="AA118" s="25">
        <v>0</v>
      </c>
      <c r="AB118" s="46">
        <f t="shared" si="68"/>
        <v>60</v>
      </c>
      <c r="AC118" s="14">
        <f t="shared" si="83"/>
        <v>0.3541666666666668</v>
      </c>
      <c r="AD118" s="12">
        <f t="shared" si="84"/>
        <v>115</v>
      </c>
      <c r="AE118" s="12">
        <f t="shared" si="85"/>
        <v>34</v>
      </c>
      <c r="AF118" s="12">
        <f t="shared" si="86"/>
        <v>5</v>
      </c>
      <c r="AG118" s="12">
        <f t="shared" si="87"/>
        <v>0</v>
      </c>
      <c r="AH118" s="12">
        <f t="shared" si="88"/>
        <v>0</v>
      </c>
      <c r="AI118" s="12">
        <f t="shared" si="89"/>
        <v>2</v>
      </c>
      <c r="AJ118" s="12">
        <f t="shared" si="89"/>
        <v>5</v>
      </c>
      <c r="AK118" s="12">
        <f t="shared" si="90"/>
        <v>1</v>
      </c>
      <c r="AL118" s="13">
        <f t="shared" si="91"/>
        <v>162</v>
      </c>
      <c r="AM118" s="12">
        <f t="shared" si="75"/>
        <v>52</v>
      </c>
      <c r="AN118" s="12">
        <f t="shared" si="76"/>
        <v>9</v>
      </c>
      <c r="AO118" s="12">
        <f t="shared" si="77"/>
        <v>0</v>
      </c>
      <c r="AP118" s="12">
        <f t="shared" si="78"/>
        <v>0</v>
      </c>
      <c r="AQ118" s="12">
        <f t="shared" si="79"/>
        <v>1</v>
      </c>
      <c r="AR118" s="12">
        <f t="shared" si="80"/>
        <v>2</v>
      </c>
      <c r="AS118" s="12">
        <f t="shared" si="81"/>
        <v>21</v>
      </c>
      <c r="AT118" s="12">
        <f t="shared" si="82"/>
        <v>0</v>
      </c>
      <c r="AU118" s="13">
        <f t="shared" si="92"/>
        <v>85</v>
      </c>
    </row>
    <row r="119" spans="1:47" ht="13.5" customHeight="1" x14ac:dyDescent="0.2">
      <c r="A119" s="14">
        <f t="shared" si="65"/>
        <v>0.36458333333333348</v>
      </c>
      <c r="B119" s="25">
        <v>0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46">
        <f t="shared" si="66"/>
        <v>0</v>
      </c>
      <c r="K119" s="25">
        <v>94</v>
      </c>
      <c r="L119" s="25">
        <v>9</v>
      </c>
      <c r="M119" s="25">
        <v>1</v>
      </c>
      <c r="N119" s="25">
        <v>0</v>
      </c>
      <c r="O119" s="25">
        <v>0</v>
      </c>
      <c r="P119" s="25">
        <v>2</v>
      </c>
      <c r="Q119" s="25">
        <v>9</v>
      </c>
      <c r="R119" s="25">
        <v>0</v>
      </c>
      <c r="S119" s="46">
        <f t="shared" si="67"/>
        <v>115</v>
      </c>
      <c r="T119" s="25">
        <v>39</v>
      </c>
      <c r="U119" s="25">
        <v>18</v>
      </c>
      <c r="V119" s="25">
        <v>1</v>
      </c>
      <c r="W119" s="25">
        <v>0</v>
      </c>
      <c r="X119" s="25">
        <v>0</v>
      </c>
      <c r="Y119" s="25">
        <v>1</v>
      </c>
      <c r="Z119" s="25">
        <v>8</v>
      </c>
      <c r="AA119" s="25">
        <v>1</v>
      </c>
      <c r="AB119" s="46">
        <f t="shared" si="68"/>
        <v>68</v>
      </c>
      <c r="AC119" s="14">
        <f t="shared" si="83"/>
        <v>0.36458333333333348</v>
      </c>
      <c r="AD119" s="12">
        <f t="shared" si="84"/>
        <v>133</v>
      </c>
      <c r="AE119" s="12">
        <f t="shared" si="85"/>
        <v>27</v>
      </c>
      <c r="AF119" s="12">
        <f t="shared" si="86"/>
        <v>2</v>
      </c>
      <c r="AG119" s="12">
        <f t="shared" si="87"/>
        <v>0</v>
      </c>
      <c r="AH119" s="12">
        <f t="shared" si="88"/>
        <v>0</v>
      </c>
      <c r="AI119" s="12">
        <f t="shared" si="89"/>
        <v>3</v>
      </c>
      <c r="AJ119" s="12">
        <f t="shared" si="89"/>
        <v>17</v>
      </c>
      <c r="AK119" s="12">
        <f t="shared" si="90"/>
        <v>1</v>
      </c>
      <c r="AL119" s="13">
        <f t="shared" si="91"/>
        <v>183</v>
      </c>
      <c r="AM119" s="12">
        <f t="shared" si="75"/>
        <v>72</v>
      </c>
      <c r="AN119" s="12">
        <f t="shared" si="76"/>
        <v>10</v>
      </c>
      <c r="AO119" s="12">
        <f t="shared" si="77"/>
        <v>0</v>
      </c>
      <c r="AP119" s="12">
        <f t="shared" si="78"/>
        <v>0</v>
      </c>
      <c r="AQ119" s="12">
        <f t="shared" si="79"/>
        <v>1</v>
      </c>
      <c r="AR119" s="12">
        <f t="shared" si="80"/>
        <v>0</v>
      </c>
      <c r="AS119" s="12">
        <f t="shared" si="81"/>
        <v>19</v>
      </c>
      <c r="AT119" s="12">
        <f t="shared" si="82"/>
        <v>2</v>
      </c>
      <c r="AU119" s="13">
        <f t="shared" si="92"/>
        <v>104</v>
      </c>
    </row>
    <row r="120" spans="1:47" ht="13.5" customHeight="1" x14ac:dyDescent="0.2">
      <c r="A120" s="14">
        <f t="shared" si="65"/>
        <v>0.37500000000000017</v>
      </c>
      <c r="B120" s="25">
        <v>1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46">
        <f t="shared" si="66"/>
        <v>1</v>
      </c>
      <c r="K120" s="25">
        <v>74</v>
      </c>
      <c r="L120" s="25">
        <v>20</v>
      </c>
      <c r="M120" s="25">
        <v>1</v>
      </c>
      <c r="N120" s="25">
        <v>0</v>
      </c>
      <c r="O120" s="25">
        <v>0</v>
      </c>
      <c r="P120" s="25">
        <v>1</v>
      </c>
      <c r="Q120" s="25">
        <v>4</v>
      </c>
      <c r="R120" s="25">
        <v>0</v>
      </c>
      <c r="S120" s="46">
        <f t="shared" si="67"/>
        <v>100</v>
      </c>
      <c r="T120" s="25">
        <v>26</v>
      </c>
      <c r="U120" s="25">
        <v>14</v>
      </c>
      <c r="V120" s="25">
        <v>2</v>
      </c>
      <c r="W120" s="25">
        <v>2</v>
      </c>
      <c r="X120" s="25">
        <v>0</v>
      </c>
      <c r="Y120" s="25">
        <v>3</v>
      </c>
      <c r="Z120" s="25">
        <v>3</v>
      </c>
      <c r="AA120" s="25">
        <v>0</v>
      </c>
      <c r="AB120" s="46">
        <f t="shared" si="68"/>
        <v>50</v>
      </c>
      <c r="AC120" s="14">
        <f t="shared" si="83"/>
        <v>0.37500000000000017</v>
      </c>
      <c r="AD120" s="12">
        <f t="shared" si="84"/>
        <v>101</v>
      </c>
      <c r="AE120" s="12">
        <f t="shared" si="85"/>
        <v>34</v>
      </c>
      <c r="AF120" s="12">
        <f t="shared" si="86"/>
        <v>3</v>
      </c>
      <c r="AG120" s="12">
        <f t="shared" si="87"/>
        <v>2</v>
      </c>
      <c r="AH120" s="12">
        <f t="shared" si="88"/>
        <v>0</v>
      </c>
      <c r="AI120" s="12">
        <f t="shared" si="89"/>
        <v>4</v>
      </c>
      <c r="AJ120" s="12">
        <f t="shared" si="89"/>
        <v>7</v>
      </c>
      <c r="AK120" s="12">
        <f t="shared" si="90"/>
        <v>0</v>
      </c>
      <c r="AL120" s="13">
        <f t="shared" si="91"/>
        <v>151</v>
      </c>
      <c r="AM120" s="12">
        <f t="shared" si="75"/>
        <v>58</v>
      </c>
      <c r="AN120" s="12">
        <f t="shared" si="76"/>
        <v>17</v>
      </c>
      <c r="AO120" s="12">
        <f t="shared" si="77"/>
        <v>2</v>
      </c>
      <c r="AP120" s="12">
        <f t="shared" si="78"/>
        <v>0</v>
      </c>
      <c r="AQ120" s="12">
        <f t="shared" si="79"/>
        <v>0</v>
      </c>
      <c r="AR120" s="12">
        <f t="shared" si="80"/>
        <v>1</v>
      </c>
      <c r="AS120" s="12">
        <f t="shared" si="81"/>
        <v>8</v>
      </c>
      <c r="AT120" s="12">
        <f t="shared" si="82"/>
        <v>1</v>
      </c>
      <c r="AU120" s="13">
        <f t="shared" si="92"/>
        <v>87</v>
      </c>
    </row>
    <row r="121" spans="1:47" ht="13.5" customHeight="1" x14ac:dyDescent="0.2">
      <c r="A121" s="11">
        <f t="shared" si="65"/>
        <v>0.38541666666666685</v>
      </c>
      <c r="B121" s="25">
        <v>0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46">
        <f t="shared" si="66"/>
        <v>0</v>
      </c>
      <c r="K121" s="25">
        <v>75</v>
      </c>
      <c r="L121" s="25">
        <v>17</v>
      </c>
      <c r="M121" s="25">
        <v>1</v>
      </c>
      <c r="N121" s="25">
        <v>0</v>
      </c>
      <c r="O121" s="25">
        <v>0</v>
      </c>
      <c r="P121" s="25">
        <v>1</v>
      </c>
      <c r="Q121" s="25">
        <v>1</v>
      </c>
      <c r="R121" s="25">
        <v>0</v>
      </c>
      <c r="S121" s="46">
        <f t="shared" si="67"/>
        <v>95</v>
      </c>
      <c r="T121" s="25">
        <v>36</v>
      </c>
      <c r="U121" s="25">
        <v>11</v>
      </c>
      <c r="V121" s="25">
        <v>1</v>
      </c>
      <c r="W121" s="25">
        <v>0</v>
      </c>
      <c r="X121" s="25">
        <v>0</v>
      </c>
      <c r="Y121" s="25">
        <v>0</v>
      </c>
      <c r="Z121" s="25">
        <v>3</v>
      </c>
      <c r="AA121" s="25">
        <v>0</v>
      </c>
      <c r="AB121" s="46">
        <f t="shared" si="68"/>
        <v>51</v>
      </c>
      <c r="AC121" s="14">
        <f t="shared" si="83"/>
        <v>0.38541666666666685</v>
      </c>
      <c r="AD121" s="12">
        <f t="shared" si="84"/>
        <v>111</v>
      </c>
      <c r="AE121" s="12">
        <f t="shared" si="85"/>
        <v>28</v>
      </c>
      <c r="AF121" s="12">
        <f t="shared" si="86"/>
        <v>2</v>
      </c>
      <c r="AG121" s="12">
        <f t="shared" si="87"/>
        <v>0</v>
      </c>
      <c r="AH121" s="12">
        <f t="shared" si="88"/>
        <v>0</v>
      </c>
      <c r="AI121" s="12">
        <f t="shared" si="89"/>
        <v>1</v>
      </c>
      <c r="AJ121" s="12">
        <f t="shared" si="89"/>
        <v>4</v>
      </c>
      <c r="AK121" s="12">
        <f t="shared" si="90"/>
        <v>0</v>
      </c>
      <c r="AL121" s="13">
        <f t="shared" si="91"/>
        <v>146</v>
      </c>
      <c r="AM121" s="12">
        <f t="shared" si="75"/>
        <v>46</v>
      </c>
      <c r="AN121" s="12">
        <f t="shared" si="76"/>
        <v>10</v>
      </c>
      <c r="AO121" s="12">
        <f t="shared" si="77"/>
        <v>0</v>
      </c>
      <c r="AP121" s="12">
        <f t="shared" si="78"/>
        <v>0</v>
      </c>
      <c r="AQ121" s="12">
        <f t="shared" si="79"/>
        <v>3</v>
      </c>
      <c r="AR121" s="12">
        <f t="shared" si="80"/>
        <v>1</v>
      </c>
      <c r="AS121" s="12">
        <f t="shared" si="81"/>
        <v>7</v>
      </c>
      <c r="AT121" s="12">
        <f t="shared" si="82"/>
        <v>1</v>
      </c>
      <c r="AU121" s="13">
        <f t="shared" si="92"/>
        <v>68</v>
      </c>
    </row>
    <row r="122" spans="1:47" ht="13.5" customHeight="1" x14ac:dyDescent="0.2">
      <c r="A122" s="14">
        <f t="shared" si="65"/>
        <v>0.39583333333333354</v>
      </c>
      <c r="B122" s="25">
        <v>3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46">
        <f t="shared" si="66"/>
        <v>3</v>
      </c>
      <c r="K122" s="25">
        <v>65</v>
      </c>
      <c r="L122" s="25">
        <v>12</v>
      </c>
      <c r="M122" s="25">
        <v>1</v>
      </c>
      <c r="N122" s="25">
        <v>1</v>
      </c>
      <c r="O122" s="25">
        <v>0</v>
      </c>
      <c r="P122" s="25">
        <v>2</v>
      </c>
      <c r="Q122" s="25">
        <v>1</v>
      </c>
      <c r="R122" s="25">
        <v>0</v>
      </c>
      <c r="S122" s="46">
        <f t="shared" si="67"/>
        <v>82</v>
      </c>
      <c r="T122" s="25">
        <v>33</v>
      </c>
      <c r="U122" s="25">
        <v>9</v>
      </c>
      <c r="V122" s="25">
        <v>3</v>
      </c>
      <c r="W122" s="25">
        <v>0</v>
      </c>
      <c r="X122" s="25">
        <v>0</v>
      </c>
      <c r="Y122" s="25">
        <v>1</v>
      </c>
      <c r="Z122" s="25">
        <v>2</v>
      </c>
      <c r="AA122" s="25">
        <v>0</v>
      </c>
      <c r="AB122" s="46">
        <f t="shared" si="68"/>
        <v>48</v>
      </c>
      <c r="AC122" s="11">
        <f t="shared" si="83"/>
        <v>0.39583333333333354</v>
      </c>
      <c r="AD122" s="12">
        <f t="shared" si="84"/>
        <v>101</v>
      </c>
      <c r="AE122" s="12">
        <f t="shared" si="85"/>
        <v>21</v>
      </c>
      <c r="AF122" s="12">
        <f t="shared" si="86"/>
        <v>4</v>
      </c>
      <c r="AG122" s="12">
        <f t="shared" si="87"/>
        <v>1</v>
      </c>
      <c r="AH122" s="12">
        <f t="shared" si="88"/>
        <v>0</v>
      </c>
      <c r="AI122" s="12">
        <f t="shared" si="89"/>
        <v>3</v>
      </c>
      <c r="AJ122" s="12">
        <f t="shared" si="89"/>
        <v>3</v>
      </c>
      <c r="AK122" s="12">
        <f t="shared" si="90"/>
        <v>0</v>
      </c>
      <c r="AL122" s="13">
        <f t="shared" si="91"/>
        <v>133</v>
      </c>
      <c r="AM122" s="12">
        <f t="shared" si="75"/>
        <v>42</v>
      </c>
      <c r="AN122" s="12">
        <f t="shared" si="76"/>
        <v>11</v>
      </c>
      <c r="AO122" s="12">
        <f t="shared" si="77"/>
        <v>0</v>
      </c>
      <c r="AP122" s="12">
        <f t="shared" si="78"/>
        <v>0</v>
      </c>
      <c r="AQ122" s="12">
        <f t="shared" si="79"/>
        <v>0</v>
      </c>
      <c r="AR122" s="12">
        <f t="shared" si="80"/>
        <v>1</v>
      </c>
      <c r="AS122" s="12">
        <f t="shared" si="81"/>
        <v>4</v>
      </c>
      <c r="AT122" s="12">
        <f t="shared" si="82"/>
        <v>1</v>
      </c>
      <c r="AU122" s="13">
        <f t="shared" si="92"/>
        <v>59</v>
      </c>
    </row>
    <row r="123" spans="1:47" ht="13.5" customHeight="1" x14ac:dyDescent="0.2">
      <c r="A123" s="14">
        <f t="shared" si="65"/>
        <v>0.40625000000000022</v>
      </c>
      <c r="B123" s="25">
        <v>2</v>
      </c>
      <c r="C123" s="25">
        <v>0</v>
      </c>
      <c r="D123" s="25">
        <v>0</v>
      </c>
      <c r="E123" s="25">
        <v>0</v>
      </c>
      <c r="F123" s="25">
        <v>0</v>
      </c>
      <c r="G123" s="25">
        <v>1</v>
      </c>
      <c r="H123" s="25">
        <v>0</v>
      </c>
      <c r="I123" s="25">
        <v>0</v>
      </c>
      <c r="J123" s="46">
        <f t="shared" si="66"/>
        <v>3</v>
      </c>
      <c r="K123" s="25">
        <v>67</v>
      </c>
      <c r="L123" s="25">
        <v>8</v>
      </c>
      <c r="M123" s="25">
        <v>2</v>
      </c>
      <c r="N123" s="25">
        <v>0</v>
      </c>
      <c r="O123" s="25">
        <v>0</v>
      </c>
      <c r="P123" s="25">
        <v>0</v>
      </c>
      <c r="Q123" s="25">
        <v>2</v>
      </c>
      <c r="R123" s="25">
        <v>1</v>
      </c>
      <c r="S123" s="46">
        <f t="shared" si="67"/>
        <v>80</v>
      </c>
      <c r="T123" s="25">
        <v>34</v>
      </c>
      <c r="U123" s="25">
        <v>16</v>
      </c>
      <c r="V123" s="25">
        <v>0</v>
      </c>
      <c r="W123" s="25">
        <v>0</v>
      </c>
      <c r="X123" s="25">
        <v>0</v>
      </c>
      <c r="Y123" s="25">
        <v>0</v>
      </c>
      <c r="Z123" s="25">
        <v>3</v>
      </c>
      <c r="AA123" s="25">
        <v>0</v>
      </c>
      <c r="AB123" s="46">
        <f t="shared" si="68"/>
        <v>53</v>
      </c>
      <c r="AC123" s="14">
        <f t="shared" si="83"/>
        <v>0.40625000000000022</v>
      </c>
      <c r="AD123" s="12">
        <f t="shared" si="84"/>
        <v>103</v>
      </c>
      <c r="AE123" s="12">
        <f t="shared" si="85"/>
        <v>24</v>
      </c>
      <c r="AF123" s="12">
        <f t="shared" si="86"/>
        <v>2</v>
      </c>
      <c r="AG123" s="12">
        <f t="shared" si="87"/>
        <v>0</v>
      </c>
      <c r="AH123" s="12">
        <f t="shared" si="88"/>
        <v>0</v>
      </c>
      <c r="AI123" s="12">
        <f t="shared" si="89"/>
        <v>1</v>
      </c>
      <c r="AJ123" s="12">
        <f t="shared" si="89"/>
        <v>5</v>
      </c>
      <c r="AK123" s="12">
        <f t="shared" si="90"/>
        <v>1</v>
      </c>
      <c r="AL123" s="13">
        <f t="shared" si="91"/>
        <v>136</v>
      </c>
      <c r="AM123" s="12">
        <f t="shared" si="75"/>
        <v>48</v>
      </c>
      <c r="AN123" s="12">
        <f t="shared" si="76"/>
        <v>13</v>
      </c>
      <c r="AO123" s="12">
        <f t="shared" si="77"/>
        <v>0</v>
      </c>
      <c r="AP123" s="12">
        <f t="shared" si="78"/>
        <v>0</v>
      </c>
      <c r="AQ123" s="12">
        <f t="shared" si="79"/>
        <v>1</v>
      </c>
      <c r="AR123" s="12">
        <f t="shared" si="80"/>
        <v>3</v>
      </c>
      <c r="AS123" s="12">
        <f t="shared" si="81"/>
        <v>7</v>
      </c>
      <c r="AT123" s="12">
        <f t="shared" si="82"/>
        <v>2</v>
      </c>
      <c r="AU123" s="13">
        <f t="shared" si="92"/>
        <v>74</v>
      </c>
    </row>
    <row r="124" spans="1:47" ht="13.5" customHeight="1" x14ac:dyDescent="0.2">
      <c r="A124" s="14">
        <f t="shared" si="65"/>
        <v>0.41666666666666691</v>
      </c>
      <c r="B124" s="25">
        <v>2</v>
      </c>
      <c r="C124" s="25">
        <v>1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46">
        <f t="shared" si="66"/>
        <v>3</v>
      </c>
      <c r="K124" s="25">
        <v>63</v>
      </c>
      <c r="L124" s="25">
        <v>12</v>
      </c>
      <c r="M124" s="25">
        <v>0</v>
      </c>
      <c r="N124" s="25">
        <v>0</v>
      </c>
      <c r="O124" s="25">
        <v>0</v>
      </c>
      <c r="P124" s="25">
        <v>4</v>
      </c>
      <c r="Q124" s="25">
        <v>4</v>
      </c>
      <c r="R124" s="25">
        <v>0</v>
      </c>
      <c r="S124" s="46">
        <f t="shared" si="67"/>
        <v>83</v>
      </c>
      <c r="T124" s="25">
        <v>36</v>
      </c>
      <c r="U124" s="25">
        <v>9</v>
      </c>
      <c r="V124" s="25">
        <v>0</v>
      </c>
      <c r="W124" s="25">
        <v>0</v>
      </c>
      <c r="X124" s="25">
        <v>0</v>
      </c>
      <c r="Y124" s="25">
        <v>1</v>
      </c>
      <c r="Z124" s="25">
        <v>2</v>
      </c>
      <c r="AA124" s="25">
        <v>0</v>
      </c>
      <c r="AB124" s="46">
        <f t="shared" si="68"/>
        <v>48</v>
      </c>
      <c r="AC124" s="14">
        <f t="shared" si="83"/>
        <v>0.41666666666666691</v>
      </c>
      <c r="AD124" s="12">
        <f t="shared" si="84"/>
        <v>101</v>
      </c>
      <c r="AE124" s="12">
        <f t="shared" si="85"/>
        <v>22</v>
      </c>
      <c r="AF124" s="12">
        <f t="shared" si="86"/>
        <v>0</v>
      </c>
      <c r="AG124" s="12">
        <f t="shared" si="87"/>
        <v>0</v>
      </c>
      <c r="AH124" s="12">
        <f t="shared" si="88"/>
        <v>0</v>
      </c>
      <c r="AI124" s="12">
        <f t="shared" si="89"/>
        <v>5</v>
      </c>
      <c r="AJ124" s="12">
        <f t="shared" si="89"/>
        <v>6</v>
      </c>
      <c r="AK124" s="12">
        <f t="shared" si="90"/>
        <v>0</v>
      </c>
      <c r="AL124" s="13">
        <f t="shared" si="91"/>
        <v>134</v>
      </c>
      <c r="AM124" s="12">
        <f t="shared" si="75"/>
        <v>44</v>
      </c>
      <c r="AN124" s="12">
        <f t="shared" si="76"/>
        <v>11</v>
      </c>
      <c r="AO124" s="12">
        <f t="shared" si="77"/>
        <v>0</v>
      </c>
      <c r="AP124" s="12">
        <f t="shared" si="78"/>
        <v>0</v>
      </c>
      <c r="AQ124" s="12">
        <f t="shared" si="79"/>
        <v>1</v>
      </c>
      <c r="AR124" s="12">
        <f t="shared" si="80"/>
        <v>0</v>
      </c>
      <c r="AS124" s="12">
        <f t="shared" si="81"/>
        <v>3</v>
      </c>
      <c r="AT124" s="12">
        <f t="shared" si="82"/>
        <v>1</v>
      </c>
      <c r="AU124" s="13">
        <f t="shared" si="92"/>
        <v>60</v>
      </c>
    </row>
    <row r="125" spans="1:47" ht="13.5" customHeight="1" x14ac:dyDescent="0.2">
      <c r="A125" s="14">
        <f t="shared" si="65"/>
        <v>0.42708333333333359</v>
      </c>
      <c r="B125" s="25">
        <v>2</v>
      </c>
      <c r="C125" s="25">
        <v>0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46">
        <f t="shared" si="66"/>
        <v>2</v>
      </c>
      <c r="K125" s="25">
        <v>49</v>
      </c>
      <c r="L125" s="25">
        <v>12</v>
      </c>
      <c r="M125" s="25">
        <v>1</v>
      </c>
      <c r="N125" s="25">
        <v>0</v>
      </c>
      <c r="O125" s="25">
        <v>0</v>
      </c>
      <c r="P125" s="25">
        <v>2</v>
      </c>
      <c r="Q125" s="25">
        <v>0</v>
      </c>
      <c r="R125" s="25">
        <v>0</v>
      </c>
      <c r="S125" s="46">
        <f t="shared" si="67"/>
        <v>64</v>
      </c>
      <c r="T125" s="25">
        <v>26</v>
      </c>
      <c r="U125" s="25">
        <v>9</v>
      </c>
      <c r="V125" s="25">
        <v>2</v>
      </c>
      <c r="W125" s="25">
        <v>0</v>
      </c>
      <c r="X125" s="25">
        <v>0</v>
      </c>
      <c r="Y125" s="25">
        <v>1</v>
      </c>
      <c r="Z125" s="25">
        <v>1</v>
      </c>
      <c r="AA125" s="25">
        <v>0</v>
      </c>
      <c r="AB125" s="46">
        <f t="shared" si="68"/>
        <v>39</v>
      </c>
      <c r="AC125" s="14">
        <f t="shared" si="83"/>
        <v>0.42708333333333359</v>
      </c>
      <c r="AD125" s="12">
        <f t="shared" si="84"/>
        <v>77</v>
      </c>
      <c r="AE125" s="12">
        <f t="shared" si="85"/>
        <v>21</v>
      </c>
      <c r="AF125" s="12">
        <f t="shared" si="86"/>
        <v>3</v>
      </c>
      <c r="AG125" s="12">
        <f t="shared" si="87"/>
        <v>0</v>
      </c>
      <c r="AH125" s="12">
        <f t="shared" si="88"/>
        <v>0</v>
      </c>
      <c r="AI125" s="12">
        <f t="shared" si="89"/>
        <v>3</v>
      </c>
      <c r="AJ125" s="12">
        <f t="shared" si="89"/>
        <v>1</v>
      </c>
      <c r="AK125" s="12">
        <f t="shared" si="90"/>
        <v>0</v>
      </c>
      <c r="AL125" s="13">
        <f t="shared" si="91"/>
        <v>105</v>
      </c>
      <c r="AM125" s="12">
        <f t="shared" si="75"/>
        <v>54</v>
      </c>
      <c r="AN125" s="12">
        <f t="shared" si="76"/>
        <v>18</v>
      </c>
      <c r="AO125" s="12">
        <f t="shared" si="77"/>
        <v>1</v>
      </c>
      <c r="AP125" s="12">
        <f t="shared" si="78"/>
        <v>0</v>
      </c>
      <c r="AQ125" s="12">
        <f t="shared" si="79"/>
        <v>3</v>
      </c>
      <c r="AR125" s="12">
        <f t="shared" si="80"/>
        <v>1</v>
      </c>
      <c r="AS125" s="12">
        <f t="shared" si="81"/>
        <v>4</v>
      </c>
      <c r="AT125" s="12">
        <f t="shared" si="82"/>
        <v>0</v>
      </c>
      <c r="AU125" s="13">
        <f t="shared" si="92"/>
        <v>81</v>
      </c>
    </row>
    <row r="126" spans="1:47" ht="13.5" customHeight="1" x14ac:dyDescent="0.2">
      <c r="A126" s="14">
        <f t="shared" si="65"/>
        <v>0.43750000000000028</v>
      </c>
      <c r="B126" s="25">
        <v>2</v>
      </c>
      <c r="C126" s="25">
        <v>0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46">
        <f t="shared" si="66"/>
        <v>2</v>
      </c>
      <c r="K126" s="25">
        <v>46</v>
      </c>
      <c r="L126" s="25">
        <v>9</v>
      </c>
      <c r="M126" s="25">
        <v>1</v>
      </c>
      <c r="N126" s="25">
        <v>0</v>
      </c>
      <c r="O126" s="25">
        <v>0</v>
      </c>
      <c r="P126" s="25">
        <v>0</v>
      </c>
      <c r="Q126" s="25">
        <v>0</v>
      </c>
      <c r="R126" s="25">
        <v>0</v>
      </c>
      <c r="S126" s="46">
        <f t="shared" si="67"/>
        <v>56</v>
      </c>
      <c r="T126" s="25">
        <v>20</v>
      </c>
      <c r="U126" s="25">
        <v>7</v>
      </c>
      <c r="V126" s="25">
        <v>0</v>
      </c>
      <c r="W126" s="25">
        <v>0</v>
      </c>
      <c r="X126" s="25">
        <v>0</v>
      </c>
      <c r="Y126" s="25">
        <v>2</v>
      </c>
      <c r="Z126" s="25">
        <v>1</v>
      </c>
      <c r="AA126" s="25">
        <v>0</v>
      </c>
      <c r="AB126" s="46">
        <f t="shared" si="68"/>
        <v>30</v>
      </c>
      <c r="AC126" s="14">
        <f t="shared" si="83"/>
        <v>0.43750000000000028</v>
      </c>
      <c r="AD126" s="12">
        <f t="shared" si="84"/>
        <v>68</v>
      </c>
      <c r="AE126" s="12">
        <f t="shared" si="85"/>
        <v>16</v>
      </c>
      <c r="AF126" s="12">
        <f t="shared" si="86"/>
        <v>1</v>
      </c>
      <c r="AG126" s="12">
        <f t="shared" si="87"/>
        <v>0</v>
      </c>
      <c r="AH126" s="12">
        <f t="shared" si="88"/>
        <v>0</v>
      </c>
      <c r="AI126" s="12">
        <f t="shared" si="89"/>
        <v>2</v>
      </c>
      <c r="AJ126" s="12">
        <f t="shared" si="89"/>
        <v>1</v>
      </c>
      <c r="AK126" s="12">
        <f t="shared" si="90"/>
        <v>0</v>
      </c>
      <c r="AL126" s="13">
        <f t="shared" si="91"/>
        <v>88</v>
      </c>
      <c r="AM126" s="12">
        <f t="shared" si="75"/>
        <v>51</v>
      </c>
      <c r="AN126" s="12">
        <f t="shared" si="76"/>
        <v>14</v>
      </c>
      <c r="AO126" s="12">
        <f t="shared" si="77"/>
        <v>1</v>
      </c>
      <c r="AP126" s="12">
        <f t="shared" si="78"/>
        <v>0</v>
      </c>
      <c r="AQ126" s="12">
        <f t="shared" si="79"/>
        <v>1</v>
      </c>
      <c r="AR126" s="12">
        <f t="shared" si="80"/>
        <v>0</v>
      </c>
      <c r="AS126" s="12">
        <f t="shared" si="81"/>
        <v>1</v>
      </c>
      <c r="AT126" s="12">
        <f t="shared" si="82"/>
        <v>0</v>
      </c>
      <c r="AU126" s="13">
        <f t="shared" si="92"/>
        <v>68</v>
      </c>
    </row>
    <row r="127" spans="1:47" ht="13.5" customHeight="1" x14ac:dyDescent="0.2">
      <c r="A127" s="14">
        <f t="shared" si="65"/>
        <v>0.44791666666666696</v>
      </c>
      <c r="B127" s="25">
        <v>4</v>
      </c>
      <c r="C127" s="25">
        <v>0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46">
        <f t="shared" si="66"/>
        <v>4</v>
      </c>
      <c r="K127" s="25">
        <v>58</v>
      </c>
      <c r="L127" s="25">
        <v>16</v>
      </c>
      <c r="M127" s="25">
        <v>1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46">
        <f t="shared" si="67"/>
        <v>75</v>
      </c>
      <c r="T127" s="25">
        <v>31</v>
      </c>
      <c r="U127" s="25">
        <v>7</v>
      </c>
      <c r="V127" s="25">
        <v>4</v>
      </c>
      <c r="W127" s="25">
        <v>1</v>
      </c>
      <c r="X127" s="25">
        <v>0</v>
      </c>
      <c r="Y127" s="25">
        <v>1</v>
      </c>
      <c r="Z127" s="25">
        <v>3</v>
      </c>
      <c r="AA127" s="25">
        <v>0</v>
      </c>
      <c r="AB127" s="46">
        <f t="shared" si="68"/>
        <v>47</v>
      </c>
      <c r="AC127" s="14">
        <f t="shared" si="83"/>
        <v>0.44791666666666696</v>
      </c>
      <c r="AD127" s="12">
        <f t="shared" si="84"/>
        <v>93</v>
      </c>
      <c r="AE127" s="12">
        <f t="shared" si="85"/>
        <v>23</v>
      </c>
      <c r="AF127" s="12">
        <f t="shared" si="86"/>
        <v>5</v>
      </c>
      <c r="AG127" s="12">
        <f t="shared" si="87"/>
        <v>1</v>
      </c>
      <c r="AH127" s="12">
        <f t="shared" si="88"/>
        <v>0</v>
      </c>
      <c r="AI127" s="12">
        <f t="shared" si="89"/>
        <v>1</v>
      </c>
      <c r="AJ127" s="12">
        <f t="shared" si="89"/>
        <v>3</v>
      </c>
      <c r="AK127" s="12">
        <f t="shared" si="90"/>
        <v>0</v>
      </c>
      <c r="AL127" s="13">
        <f t="shared" si="91"/>
        <v>126</v>
      </c>
      <c r="AM127" s="12">
        <f t="shared" si="75"/>
        <v>42</v>
      </c>
      <c r="AN127" s="12">
        <f t="shared" si="76"/>
        <v>10</v>
      </c>
      <c r="AO127" s="12">
        <f t="shared" si="77"/>
        <v>1</v>
      </c>
      <c r="AP127" s="12">
        <f t="shared" si="78"/>
        <v>0</v>
      </c>
      <c r="AQ127" s="12">
        <f t="shared" si="79"/>
        <v>1</v>
      </c>
      <c r="AR127" s="12">
        <f t="shared" si="80"/>
        <v>0</v>
      </c>
      <c r="AS127" s="12">
        <f t="shared" si="81"/>
        <v>6</v>
      </c>
      <c r="AT127" s="12">
        <f t="shared" si="82"/>
        <v>0</v>
      </c>
      <c r="AU127" s="13">
        <f t="shared" si="92"/>
        <v>60</v>
      </c>
    </row>
    <row r="128" spans="1:47" ht="13.5" customHeight="1" x14ac:dyDescent="0.2">
      <c r="A128" s="14">
        <f t="shared" si="65"/>
        <v>0.45833333333333365</v>
      </c>
      <c r="B128" s="25">
        <v>4</v>
      </c>
      <c r="C128" s="25">
        <v>0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46">
        <f t="shared" si="66"/>
        <v>4</v>
      </c>
      <c r="K128" s="25">
        <v>48</v>
      </c>
      <c r="L128" s="25">
        <v>8</v>
      </c>
      <c r="M128" s="25">
        <v>0</v>
      </c>
      <c r="N128" s="25">
        <v>0</v>
      </c>
      <c r="O128" s="25">
        <v>0</v>
      </c>
      <c r="P128" s="25">
        <v>1</v>
      </c>
      <c r="Q128" s="25">
        <v>0</v>
      </c>
      <c r="R128" s="25">
        <v>0</v>
      </c>
      <c r="S128" s="46">
        <f t="shared" si="67"/>
        <v>57</v>
      </c>
      <c r="T128" s="25">
        <v>34</v>
      </c>
      <c r="U128" s="25">
        <v>11</v>
      </c>
      <c r="V128" s="25">
        <v>1</v>
      </c>
      <c r="W128" s="25">
        <v>0</v>
      </c>
      <c r="X128" s="25">
        <v>0</v>
      </c>
      <c r="Y128" s="25">
        <v>4</v>
      </c>
      <c r="Z128" s="25">
        <v>0</v>
      </c>
      <c r="AA128" s="25">
        <v>1</v>
      </c>
      <c r="AB128" s="46">
        <f t="shared" si="68"/>
        <v>51</v>
      </c>
      <c r="AC128" s="14">
        <f t="shared" si="83"/>
        <v>0.45833333333333365</v>
      </c>
      <c r="AD128" s="12">
        <f t="shared" si="84"/>
        <v>86</v>
      </c>
      <c r="AE128" s="12">
        <f t="shared" si="85"/>
        <v>19</v>
      </c>
      <c r="AF128" s="12">
        <f t="shared" si="86"/>
        <v>1</v>
      </c>
      <c r="AG128" s="12">
        <f t="shared" si="87"/>
        <v>0</v>
      </c>
      <c r="AH128" s="12">
        <f t="shared" si="88"/>
        <v>0</v>
      </c>
      <c r="AI128" s="12">
        <f t="shared" si="89"/>
        <v>5</v>
      </c>
      <c r="AJ128" s="12">
        <f t="shared" si="89"/>
        <v>0</v>
      </c>
      <c r="AK128" s="12">
        <f t="shared" si="90"/>
        <v>1</v>
      </c>
      <c r="AL128" s="13">
        <f t="shared" si="91"/>
        <v>112</v>
      </c>
      <c r="AM128" s="12">
        <f t="shared" si="75"/>
        <v>62</v>
      </c>
      <c r="AN128" s="12">
        <f t="shared" si="76"/>
        <v>10</v>
      </c>
      <c r="AO128" s="12">
        <f t="shared" si="77"/>
        <v>2</v>
      </c>
      <c r="AP128" s="12">
        <f t="shared" si="78"/>
        <v>0</v>
      </c>
      <c r="AQ128" s="12">
        <f t="shared" si="79"/>
        <v>1</v>
      </c>
      <c r="AR128" s="12">
        <f t="shared" si="80"/>
        <v>4</v>
      </c>
      <c r="AS128" s="12">
        <f t="shared" si="81"/>
        <v>5</v>
      </c>
      <c r="AT128" s="12">
        <f t="shared" si="82"/>
        <v>0</v>
      </c>
      <c r="AU128" s="13">
        <f t="shared" si="92"/>
        <v>84</v>
      </c>
    </row>
    <row r="129" spans="1:47" ht="13.5" customHeight="1" x14ac:dyDescent="0.2">
      <c r="A129" s="14">
        <f t="shared" si="65"/>
        <v>0.46875000000000033</v>
      </c>
      <c r="B129" s="25">
        <v>1</v>
      </c>
      <c r="C129" s="25">
        <v>0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46">
        <f t="shared" si="66"/>
        <v>1</v>
      </c>
      <c r="K129" s="25">
        <v>54</v>
      </c>
      <c r="L129" s="25">
        <v>18</v>
      </c>
      <c r="M129" s="25">
        <v>0</v>
      </c>
      <c r="N129" s="25">
        <v>0</v>
      </c>
      <c r="O129" s="25">
        <v>0</v>
      </c>
      <c r="P129" s="25">
        <v>2</v>
      </c>
      <c r="Q129" s="25">
        <v>0</v>
      </c>
      <c r="R129" s="25">
        <v>0</v>
      </c>
      <c r="S129" s="46">
        <f t="shared" si="67"/>
        <v>74</v>
      </c>
      <c r="T129" s="25">
        <v>30</v>
      </c>
      <c r="U129" s="25">
        <v>9</v>
      </c>
      <c r="V129" s="25">
        <v>0</v>
      </c>
      <c r="W129" s="25">
        <v>1</v>
      </c>
      <c r="X129" s="25">
        <v>0</v>
      </c>
      <c r="Y129" s="25">
        <v>5</v>
      </c>
      <c r="Z129" s="25">
        <v>3</v>
      </c>
      <c r="AA129" s="25">
        <v>0</v>
      </c>
      <c r="AB129" s="46">
        <f t="shared" si="68"/>
        <v>48</v>
      </c>
      <c r="AC129" s="14">
        <f t="shared" si="83"/>
        <v>0.46875000000000033</v>
      </c>
      <c r="AD129" s="12">
        <f t="shared" si="84"/>
        <v>85</v>
      </c>
      <c r="AE129" s="12">
        <f t="shared" si="85"/>
        <v>27</v>
      </c>
      <c r="AF129" s="12">
        <f t="shared" si="86"/>
        <v>0</v>
      </c>
      <c r="AG129" s="12">
        <f t="shared" si="87"/>
        <v>1</v>
      </c>
      <c r="AH129" s="12">
        <f t="shared" si="88"/>
        <v>0</v>
      </c>
      <c r="AI129" s="12">
        <f t="shared" si="89"/>
        <v>7</v>
      </c>
      <c r="AJ129" s="12">
        <f t="shared" si="89"/>
        <v>3</v>
      </c>
      <c r="AK129" s="12">
        <f t="shared" si="90"/>
        <v>0</v>
      </c>
      <c r="AL129" s="13">
        <f t="shared" si="91"/>
        <v>123</v>
      </c>
      <c r="AM129" s="12">
        <f t="shared" si="75"/>
        <v>24</v>
      </c>
      <c r="AN129" s="12">
        <f t="shared" si="76"/>
        <v>11</v>
      </c>
      <c r="AO129" s="12">
        <f t="shared" si="77"/>
        <v>1</v>
      </c>
      <c r="AP129" s="12">
        <f t="shared" si="78"/>
        <v>0</v>
      </c>
      <c r="AQ129" s="12">
        <f t="shared" si="79"/>
        <v>2</v>
      </c>
      <c r="AR129" s="12">
        <f t="shared" si="80"/>
        <v>0</v>
      </c>
      <c r="AS129" s="12">
        <f t="shared" si="81"/>
        <v>7</v>
      </c>
      <c r="AT129" s="12">
        <f t="shared" si="82"/>
        <v>0</v>
      </c>
      <c r="AU129" s="13">
        <f t="shared" si="92"/>
        <v>45</v>
      </c>
    </row>
    <row r="130" spans="1:47" ht="13.5" customHeight="1" x14ac:dyDescent="0.2">
      <c r="A130" s="11">
        <f t="shared" si="65"/>
        <v>0.47916666666666702</v>
      </c>
      <c r="B130" s="25">
        <v>3</v>
      </c>
      <c r="C130" s="25">
        <v>1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46">
        <f t="shared" si="66"/>
        <v>4</v>
      </c>
      <c r="K130" s="25">
        <v>56</v>
      </c>
      <c r="L130" s="25">
        <v>9</v>
      </c>
      <c r="M130" s="25">
        <v>2</v>
      </c>
      <c r="N130" s="25">
        <v>0</v>
      </c>
      <c r="O130" s="25">
        <v>0</v>
      </c>
      <c r="P130" s="25">
        <v>1</v>
      </c>
      <c r="Q130" s="25">
        <v>1</v>
      </c>
      <c r="R130" s="25">
        <v>0</v>
      </c>
      <c r="S130" s="46">
        <f t="shared" si="67"/>
        <v>69</v>
      </c>
      <c r="T130" s="25">
        <v>30</v>
      </c>
      <c r="U130" s="25">
        <v>6</v>
      </c>
      <c r="V130" s="25">
        <v>1</v>
      </c>
      <c r="W130" s="25">
        <v>0</v>
      </c>
      <c r="X130" s="25">
        <v>0</v>
      </c>
      <c r="Y130" s="25">
        <v>5</v>
      </c>
      <c r="Z130" s="25">
        <v>4</v>
      </c>
      <c r="AA130" s="25">
        <v>1</v>
      </c>
      <c r="AB130" s="46">
        <f t="shared" si="68"/>
        <v>47</v>
      </c>
      <c r="AC130" s="14">
        <f t="shared" si="83"/>
        <v>0.47916666666666702</v>
      </c>
      <c r="AD130" s="12">
        <f t="shared" si="84"/>
        <v>89</v>
      </c>
      <c r="AE130" s="12">
        <f t="shared" si="85"/>
        <v>16</v>
      </c>
      <c r="AF130" s="12">
        <f t="shared" si="86"/>
        <v>3</v>
      </c>
      <c r="AG130" s="12">
        <f t="shared" si="87"/>
        <v>0</v>
      </c>
      <c r="AH130" s="12">
        <f t="shared" si="88"/>
        <v>0</v>
      </c>
      <c r="AI130" s="12">
        <f t="shared" si="89"/>
        <v>6</v>
      </c>
      <c r="AJ130" s="12">
        <f t="shared" si="89"/>
        <v>5</v>
      </c>
      <c r="AK130" s="12">
        <f t="shared" si="90"/>
        <v>1</v>
      </c>
      <c r="AL130" s="13">
        <f t="shared" si="91"/>
        <v>120</v>
      </c>
      <c r="AM130" s="12">
        <f t="shared" si="75"/>
        <v>62</v>
      </c>
      <c r="AN130" s="12">
        <f t="shared" si="76"/>
        <v>10</v>
      </c>
      <c r="AO130" s="12">
        <f t="shared" si="77"/>
        <v>1</v>
      </c>
      <c r="AP130" s="12">
        <f t="shared" si="78"/>
        <v>0</v>
      </c>
      <c r="AQ130" s="12">
        <f t="shared" si="79"/>
        <v>1</v>
      </c>
      <c r="AR130" s="12">
        <f t="shared" si="80"/>
        <v>2</v>
      </c>
      <c r="AS130" s="12">
        <f t="shared" si="81"/>
        <v>6</v>
      </c>
      <c r="AT130" s="12">
        <f t="shared" si="82"/>
        <v>1</v>
      </c>
      <c r="AU130" s="13">
        <f t="shared" si="92"/>
        <v>83</v>
      </c>
    </row>
    <row r="131" spans="1:47" ht="13.5" customHeight="1" x14ac:dyDescent="0.2">
      <c r="A131" s="14">
        <f t="shared" si="65"/>
        <v>0.4895833333333337</v>
      </c>
      <c r="B131" s="25">
        <v>2</v>
      </c>
      <c r="C131" s="25">
        <v>0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46">
        <f t="shared" si="66"/>
        <v>2</v>
      </c>
      <c r="K131" s="25">
        <v>56</v>
      </c>
      <c r="L131" s="25">
        <v>12</v>
      </c>
      <c r="M131" s="25">
        <v>2</v>
      </c>
      <c r="N131" s="25">
        <v>0</v>
      </c>
      <c r="O131" s="25">
        <v>0</v>
      </c>
      <c r="P131" s="25">
        <v>1</v>
      </c>
      <c r="Q131" s="25">
        <v>2</v>
      </c>
      <c r="R131" s="25">
        <v>0</v>
      </c>
      <c r="S131" s="46">
        <f t="shared" si="67"/>
        <v>73</v>
      </c>
      <c r="T131" s="25">
        <v>33</v>
      </c>
      <c r="U131" s="25">
        <v>12</v>
      </c>
      <c r="V131" s="25">
        <v>1</v>
      </c>
      <c r="W131" s="25">
        <v>0</v>
      </c>
      <c r="X131" s="25">
        <v>0</v>
      </c>
      <c r="Y131" s="25">
        <v>4</v>
      </c>
      <c r="Z131" s="25">
        <v>4</v>
      </c>
      <c r="AA131" s="25">
        <v>1</v>
      </c>
      <c r="AB131" s="46">
        <f t="shared" si="68"/>
        <v>55</v>
      </c>
      <c r="AC131" s="14">
        <f t="shared" si="83"/>
        <v>0.4895833333333337</v>
      </c>
      <c r="AD131" s="12">
        <f t="shared" si="84"/>
        <v>91</v>
      </c>
      <c r="AE131" s="12">
        <f t="shared" si="85"/>
        <v>24</v>
      </c>
      <c r="AF131" s="12">
        <f t="shared" si="86"/>
        <v>3</v>
      </c>
      <c r="AG131" s="12">
        <f t="shared" si="87"/>
        <v>0</v>
      </c>
      <c r="AH131" s="12">
        <f t="shared" si="88"/>
        <v>0</v>
      </c>
      <c r="AI131" s="12">
        <f t="shared" si="89"/>
        <v>5</v>
      </c>
      <c r="AJ131" s="12">
        <f t="shared" si="89"/>
        <v>6</v>
      </c>
      <c r="AK131" s="12">
        <f t="shared" si="90"/>
        <v>1</v>
      </c>
      <c r="AL131" s="13">
        <f t="shared" si="91"/>
        <v>130</v>
      </c>
      <c r="AM131" s="12">
        <f t="shared" si="75"/>
        <v>54</v>
      </c>
      <c r="AN131" s="12">
        <f t="shared" si="76"/>
        <v>10</v>
      </c>
      <c r="AO131" s="12">
        <f t="shared" si="77"/>
        <v>1</v>
      </c>
      <c r="AP131" s="12">
        <f t="shared" si="78"/>
        <v>0</v>
      </c>
      <c r="AQ131" s="12">
        <f t="shared" si="79"/>
        <v>1</v>
      </c>
      <c r="AR131" s="12">
        <f t="shared" si="80"/>
        <v>2</v>
      </c>
      <c r="AS131" s="12">
        <f t="shared" si="81"/>
        <v>2</v>
      </c>
      <c r="AT131" s="12">
        <f t="shared" si="82"/>
        <v>0</v>
      </c>
      <c r="AU131" s="13">
        <f t="shared" si="92"/>
        <v>70</v>
      </c>
    </row>
    <row r="132" spans="1:47" ht="13.5" customHeight="1" x14ac:dyDescent="0.2">
      <c r="A132" s="14">
        <f t="shared" si="65"/>
        <v>0.50000000000000033</v>
      </c>
      <c r="B132" s="25">
        <v>0</v>
      </c>
      <c r="C132" s="25">
        <v>1</v>
      </c>
      <c r="D132" s="25">
        <v>0</v>
      </c>
      <c r="E132" s="25">
        <v>0</v>
      </c>
      <c r="F132" s="25">
        <v>0</v>
      </c>
      <c r="G132" s="25">
        <v>1</v>
      </c>
      <c r="H132" s="25">
        <v>0</v>
      </c>
      <c r="I132" s="25">
        <v>0</v>
      </c>
      <c r="J132" s="46">
        <f t="shared" si="66"/>
        <v>2</v>
      </c>
      <c r="K132" s="25">
        <v>67</v>
      </c>
      <c r="L132" s="25">
        <v>16</v>
      </c>
      <c r="M132" s="25">
        <v>0</v>
      </c>
      <c r="N132" s="25">
        <v>0</v>
      </c>
      <c r="O132" s="25">
        <v>0</v>
      </c>
      <c r="P132" s="25">
        <v>1</v>
      </c>
      <c r="Q132" s="25">
        <v>1</v>
      </c>
      <c r="R132" s="25">
        <v>0</v>
      </c>
      <c r="S132" s="46">
        <f t="shared" si="67"/>
        <v>85</v>
      </c>
      <c r="T132" s="25">
        <v>49</v>
      </c>
      <c r="U132" s="25">
        <v>11</v>
      </c>
      <c r="V132" s="25">
        <v>2</v>
      </c>
      <c r="W132" s="25">
        <v>0</v>
      </c>
      <c r="X132" s="25">
        <v>0</v>
      </c>
      <c r="Y132" s="25">
        <v>0</v>
      </c>
      <c r="Z132" s="25">
        <v>3</v>
      </c>
      <c r="AA132" s="25">
        <v>0</v>
      </c>
      <c r="AB132" s="46">
        <f t="shared" si="68"/>
        <v>65</v>
      </c>
      <c r="AC132" s="11">
        <f t="shared" si="83"/>
        <v>0.50000000000000033</v>
      </c>
      <c r="AD132" s="12">
        <f t="shared" si="84"/>
        <v>116</v>
      </c>
      <c r="AE132" s="12">
        <f t="shared" si="85"/>
        <v>28</v>
      </c>
      <c r="AF132" s="12">
        <f t="shared" si="86"/>
        <v>2</v>
      </c>
      <c r="AG132" s="12">
        <f t="shared" si="87"/>
        <v>0</v>
      </c>
      <c r="AH132" s="12">
        <f t="shared" si="88"/>
        <v>0</v>
      </c>
      <c r="AI132" s="12">
        <f t="shared" si="89"/>
        <v>2</v>
      </c>
      <c r="AJ132" s="12">
        <f t="shared" si="89"/>
        <v>4</v>
      </c>
      <c r="AK132" s="12">
        <f t="shared" si="90"/>
        <v>0</v>
      </c>
      <c r="AL132" s="13">
        <f t="shared" si="91"/>
        <v>152</v>
      </c>
      <c r="AM132" s="12">
        <f t="shared" si="75"/>
        <v>58</v>
      </c>
      <c r="AN132" s="12">
        <f t="shared" si="76"/>
        <v>11</v>
      </c>
      <c r="AO132" s="12">
        <f t="shared" si="77"/>
        <v>1</v>
      </c>
      <c r="AP132" s="12">
        <f t="shared" si="78"/>
        <v>0</v>
      </c>
      <c r="AQ132" s="12">
        <f t="shared" si="79"/>
        <v>0</v>
      </c>
      <c r="AR132" s="12">
        <f t="shared" si="80"/>
        <v>5</v>
      </c>
      <c r="AS132" s="12">
        <f t="shared" si="81"/>
        <v>3</v>
      </c>
      <c r="AT132" s="12">
        <f t="shared" si="82"/>
        <v>0</v>
      </c>
      <c r="AU132" s="13">
        <f t="shared" si="92"/>
        <v>78</v>
      </c>
    </row>
    <row r="133" spans="1:47" ht="13.5" customHeight="1" x14ac:dyDescent="0.2">
      <c r="A133" s="14">
        <f t="shared" si="65"/>
        <v>0.51041666666666696</v>
      </c>
      <c r="B133" s="25">
        <v>0</v>
      </c>
      <c r="C133" s="25">
        <v>0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46">
        <f t="shared" si="66"/>
        <v>0</v>
      </c>
      <c r="K133" s="25">
        <v>56</v>
      </c>
      <c r="L133" s="25">
        <v>10</v>
      </c>
      <c r="M133" s="25">
        <v>2</v>
      </c>
      <c r="N133" s="25">
        <v>0</v>
      </c>
      <c r="O133" s="25">
        <v>0</v>
      </c>
      <c r="P133" s="25">
        <v>2</v>
      </c>
      <c r="Q133" s="25">
        <v>2</v>
      </c>
      <c r="R133" s="25">
        <v>0</v>
      </c>
      <c r="S133" s="46">
        <f t="shared" si="67"/>
        <v>72</v>
      </c>
      <c r="T133" s="25">
        <v>29</v>
      </c>
      <c r="U133" s="25">
        <v>11</v>
      </c>
      <c r="V133" s="25">
        <v>1</v>
      </c>
      <c r="W133" s="25">
        <v>0</v>
      </c>
      <c r="X133" s="25">
        <v>0</v>
      </c>
      <c r="Y133" s="25">
        <v>3</v>
      </c>
      <c r="Z133" s="25">
        <v>3</v>
      </c>
      <c r="AA133" s="25">
        <v>1</v>
      </c>
      <c r="AB133" s="46">
        <f t="shared" si="68"/>
        <v>48</v>
      </c>
      <c r="AC133" s="14">
        <f t="shared" si="83"/>
        <v>0.51041666666666696</v>
      </c>
      <c r="AD133" s="12">
        <f t="shared" si="84"/>
        <v>85</v>
      </c>
      <c r="AE133" s="12">
        <f t="shared" si="85"/>
        <v>21</v>
      </c>
      <c r="AF133" s="12">
        <f t="shared" si="86"/>
        <v>3</v>
      </c>
      <c r="AG133" s="12">
        <f t="shared" si="87"/>
        <v>0</v>
      </c>
      <c r="AH133" s="12">
        <f t="shared" si="88"/>
        <v>0</v>
      </c>
      <c r="AI133" s="12">
        <f t="shared" si="89"/>
        <v>5</v>
      </c>
      <c r="AJ133" s="12">
        <f t="shared" si="89"/>
        <v>5</v>
      </c>
      <c r="AK133" s="12">
        <f t="shared" si="90"/>
        <v>1</v>
      </c>
      <c r="AL133" s="13">
        <f t="shared" si="91"/>
        <v>120</v>
      </c>
      <c r="AM133" s="12">
        <f t="shared" si="75"/>
        <v>63</v>
      </c>
      <c r="AN133" s="12">
        <f t="shared" si="76"/>
        <v>13</v>
      </c>
      <c r="AO133" s="12">
        <f t="shared" si="77"/>
        <v>2</v>
      </c>
      <c r="AP133" s="12">
        <f t="shared" si="78"/>
        <v>0</v>
      </c>
      <c r="AQ133" s="12">
        <f t="shared" si="79"/>
        <v>3</v>
      </c>
      <c r="AR133" s="12">
        <f t="shared" si="80"/>
        <v>2</v>
      </c>
      <c r="AS133" s="12">
        <f t="shared" si="81"/>
        <v>7</v>
      </c>
      <c r="AT133" s="12">
        <f t="shared" si="82"/>
        <v>0</v>
      </c>
      <c r="AU133" s="13">
        <f t="shared" si="92"/>
        <v>90</v>
      </c>
    </row>
    <row r="134" spans="1:47" ht="13.5" customHeight="1" x14ac:dyDescent="0.2">
      <c r="A134" s="14">
        <f t="shared" si="65"/>
        <v>0.52083333333333359</v>
      </c>
      <c r="B134" s="25">
        <v>0</v>
      </c>
      <c r="C134" s="25">
        <v>0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46">
        <f t="shared" si="66"/>
        <v>0</v>
      </c>
      <c r="K134" s="25">
        <v>57</v>
      </c>
      <c r="L134" s="25">
        <v>14</v>
      </c>
      <c r="M134" s="25">
        <v>0</v>
      </c>
      <c r="N134" s="25">
        <v>0</v>
      </c>
      <c r="O134" s="25">
        <v>0</v>
      </c>
      <c r="P134" s="25">
        <v>2</v>
      </c>
      <c r="Q134" s="25">
        <v>1</v>
      </c>
      <c r="R134" s="25">
        <v>0</v>
      </c>
      <c r="S134" s="46">
        <f t="shared" si="67"/>
        <v>74</v>
      </c>
      <c r="T134" s="25">
        <v>34</v>
      </c>
      <c r="U134" s="25">
        <v>8</v>
      </c>
      <c r="V134" s="25">
        <v>0</v>
      </c>
      <c r="W134" s="25">
        <v>0</v>
      </c>
      <c r="X134" s="25">
        <v>0</v>
      </c>
      <c r="Y134" s="25">
        <v>1</v>
      </c>
      <c r="Z134" s="25">
        <v>1</v>
      </c>
      <c r="AA134" s="25">
        <v>0</v>
      </c>
      <c r="AB134" s="46">
        <f t="shared" si="68"/>
        <v>44</v>
      </c>
      <c r="AC134" s="14">
        <f t="shared" si="83"/>
        <v>0.52083333333333359</v>
      </c>
      <c r="AD134" s="12">
        <f t="shared" si="84"/>
        <v>91</v>
      </c>
      <c r="AE134" s="12">
        <f t="shared" si="85"/>
        <v>22</v>
      </c>
      <c r="AF134" s="12">
        <f t="shared" si="86"/>
        <v>0</v>
      </c>
      <c r="AG134" s="12">
        <f t="shared" si="87"/>
        <v>0</v>
      </c>
      <c r="AH134" s="12">
        <f t="shared" si="88"/>
        <v>0</v>
      </c>
      <c r="AI134" s="12">
        <f t="shared" si="89"/>
        <v>3</v>
      </c>
      <c r="AJ134" s="12">
        <f t="shared" si="89"/>
        <v>2</v>
      </c>
      <c r="AK134" s="12">
        <f t="shared" si="90"/>
        <v>0</v>
      </c>
      <c r="AL134" s="13">
        <f t="shared" si="91"/>
        <v>118</v>
      </c>
      <c r="AM134" s="12">
        <f t="shared" si="75"/>
        <v>62</v>
      </c>
      <c r="AN134" s="12">
        <f t="shared" si="76"/>
        <v>10</v>
      </c>
      <c r="AO134" s="12">
        <f t="shared" si="77"/>
        <v>0</v>
      </c>
      <c r="AP134" s="12">
        <f t="shared" si="78"/>
        <v>0</v>
      </c>
      <c r="AQ134" s="12">
        <f t="shared" si="79"/>
        <v>1</v>
      </c>
      <c r="AR134" s="12">
        <f t="shared" si="80"/>
        <v>2</v>
      </c>
      <c r="AS134" s="12">
        <f t="shared" si="81"/>
        <v>6</v>
      </c>
      <c r="AT134" s="12">
        <f t="shared" si="82"/>
        <v>1</v>
      </c>
      <c r="AU134" s="13">
        <f t="shared" si="92"/>
        <v>82</v>
      </c>
    </row>
    <row r="135" spans="1:47" ht="13.5" customHeight="1" x14ac:dyDescent="0.2">
      <c r="A135" s="14">
        <f t="shared" si="65"/>
        <v>0.53125000000000022</v>
      </c>
      <c r="B135" s="25">
        <v>1</v>
      </c>
      <c r="C135" s="25">
        <v>1</v>
      </c>
      <c r="D135" s="25">
        <v>0</v>
      </c>
      <c r="E135" s="25">
        <v>0</v>
      </c>
      <c r="F135" s="25">
        <v>0</v>
      </c>
      <c r="G135" s="25">
        <v>1</v>
      </c>
      <c r="H135" s="25">
        <v>0</v>
      </c>
      <c r="I135" s="25">
        <v>0</v>
      </c>
      <c r="J135" s="46">
        <f t="shared" si="66"/>
        <v>3</v>
      </c>
      <c r="K135" s="25">
        <v>62</v>
      </c>
      <c r="L135" s="25">
        <v>10</v>
      </c>
      <c r="M135" s="25">
        <v>4</v>
      </c>
      <c r="N135" s="25">
        <v>0</v>
      </c>
      <c r="O135" s="25">
        <v>0</v>
      </c>
      <c r="P135" s="25">
        <v>0</v>
      </c>
      <c r="Q135" s="25">
        <v>2</v>
      </c>
      <c r="R135" s="25">
        <v>1</v>
      </c>
      <c r="S135" s="46">
        <f t="shared" si="67"/>
        <v>79</v>
      </c>
      <c r="T135" s="25">
        <v>34</v>
      </c>
      <c r="U135" s="25">
        <v>9</v>
      </c>
      <c r="V135" s="25">
        <v>0</v>
      </c>
      <c r="W135" s="25">
        <v>0</v>
      </c>
      <c r="X135" s="25">
        <v>0</v>
      </c>
      <c r="Y135" s="25">
        <v>4</v>
      </c>
      <c r="Z135" s="25">
        <v>6</v>
      </c>
      <c r="AA135" s="25">
        <v>0</v>
      </c>
      <c r="AB135" s="46">
        <f t="shared" si="68"/>
        <v>53</v>
      </c>
      <c r="AC135" s="14">
        <f t="shared" si="83"/>
        <v>0.53125000000000022</v>
      </c>
      <c r="AD135" s="12">
        <f t="shared" si="84"/>
        <v>97</v>
      </c>
      <c r="AE135" s="12">
        <f t="shared" si="85"/>
        <v>20</v>
      </c>
      <c r="AF135" s="12">
        <f t="shared" si="86"/>
        <v>4</v>
      </c>
      <c r="AG135" s="12">
        <f t="shared" si="87"/>
        <v>0</v>
      </c>
      <c r="AH135" s="12">
        <f t="shared" si="88"/>
        <v>0</v>
      </c>
      <c r="AI135" s="12">
        <f t="shared" si="89"/>
        <v>5</v>
      </c>
      <c r="AJ135" s="12">
        <f t="shared" si="89"/>
        <v>8</v>
      </c>
      <c r="AK135" s="12">
        <f t="shared" si="90"/>
        <v>1</v>
      </c>
      <c r="AL135" s="13">
        <f t="shared" si="91"/>
        <v>135</v>
      </c>
      <c r="AM135" s="12">
        <f t="shared" si="75"/>
        <v>58</v>
      </c>
      <c r="AN135" s="12">
        <f t="shared" si="76"/>
        <v>12</v>
      </c>
      <c r="AO135" s="12">
        <f t="shared" si="77"/>
        <v>0</v>
      </c>
      <c r="AP135" s="12">
        <f t="shared" si="78"/>
        <v>0</v>
      </c>
      <c r="AQ135" s="12">
        <f t="shared" si="79"/>
        <v>1</v>
      </c>
      <c r="AR135" s="12">
        <f t="shared" si="80"/>
        <v>2</v>
      </c>
      <c r="AS135" s="12">
        <f t="shared" si="81"/>
        <v>3</v>
      </c>
      <c r="AT135" s="12">
        <f t="shared" si="82"/>
        <v>1</v>
      </c>
      <c r="AU135" s="13">
        <f t="shared" si="92"/>
        <v>77</v>
      </c>
    </row>
    <row r="136" spans="1:47" ht="13.5" customHeight="1" x14ac:dyDescent="0.2">
      <c r="A136" s="14">
        <f t="shared" si="65"/>
        <v>0.54166666666666685</v>
      </c>
      <c r="B136" s="25">
        <v>0</v>
      </c>
      <c r="C136" s="25">
        <v>0</v>
      </c>
      <c r="D136" s="25">
        <v>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46">
        <f t="shared" si="66"/>
        <v>0</v>
      </c>
      <c r="K136" s="25">
        <v>52</v>
      </c>
      <c r="L136" s="25">
        <v>7</v>
      </c>
      <c r="M136" s="25">
        <v>0</v>
      </c>
      <c r="N136" s="25">
        <v>0</v>
      </c>
      <c r="O136" s="25">
        <v>0</v>
      </c>
      <c r="P136" s="25">
        <v>1</v>
      </c>
      <c r="Q136" s="25">
        <v>0</v>
      </c>
      <c r="R136" s="25">
        <v>1</v>
      </c>
      <c r="S136" s="46">
        <f t="shared" si="67"/>
        <v>61</v>
      </c>
      <c r="T136" s="25">
        <v>40</v>
      </c>
      <c r="U136" s="25">
        <v>12</v>
      </c>
      <c r="V136" s="25">
        <v>1</v>
      </c>
      <c r="W136" s="25">
        <v>0</v>
      </c>
      <c r="X136" s="25">
        <v>0</v>
      </c>
      <c r="Y136" s="25">
        <v>1</v>
      </c>
      <c r="Z136" s="25">
        <v>2</v>
      </c>
      <c r="AA136" s="25">
        <v>1</v>
      </c>
      <c r="AB136" s="46">
        <f t="shared" si="68"/>
        <v>57</v>
      </c>
      <c r="AC136" s="14">
        <f t="shared" si="83"/>
        <v>0.54166666666666685</v>
      </c>
      <c r="AD136" s="12">
        <f t="shared" si="84"/>
        <v>92</v>
      </c>
      <c r="AE136" s="12">
        <f t="shared" si="85"/>
        <v>19</v>
      </c>
      <c r="AF136" s="12">
        <f t="shared" si="86"/>
        <v>1</v>
      </c>
      <c r="AG136" s="12">
        <f t="shared" si="87"/>
        <v>0</v>
      </c>
      <c r="AH136" s="12">
        <f t="shared" si="88"/>
        <v>0</v>
      </c>
      <c r="AI136" s="12">
        <f t="shared" si="89"/>
        <v>2</v>
      </c>
      <c r="AJ136" s="12">
        <f t="shared" si="89"/>
        <v>2</v>
      </c>
      <c r="AK136" s="12">
        <f t="shared" si="90"/>
        <v>2</v>
      </c>
      <c r="AL136" s="13">
        <f t="shared" si="91"/>
        <v>118</v>
      </c>
      <c r="AM136" s="12">
        <f t="shared" si="75"/>
        <v>50</v>
      </c>
      <c r="AN136" s="12">
        <f t="shared" si="76"/>
        <v>15</v>
      </c>
      <c r="AO136" s="12">
        <f t="shared" si="77"/>
        <v>0</v>
      </c>
      <c r="AP136" s="12">
        <f t="shared" si="78"/>
        <v>0</v>
      </c>
      <c r="AQ136" s="12">
        <f t="shared" si="79"/>
        <v>1</v>
      </c>
      <c r="AR136" s="12">
        <f t="shared" si="80"/>
        <v>6</v>
      </c>
      <c r="AS136" s="12">
        <f t="shared" si="81"/>
        <v>5</v>
      </c>
      <c r="AT136" s="12">
        <f t="shared" si="82"/>
        <v>0</v>
      </c>
      <c r="AU136" s="13">
        <f t="shared" si="92"/>
        <v>77</v>
      </c>
    </row>
    <row r="137" spans="1:47" ht="13.5" customHeight="1" x14ac:dyDescent="0.2">
      <c r="A137" s="14">
        <f t="shared" si="65"/>
        <v>0.55208333333333348</v>
      </c>
      <c r="B137" s="25">
        <v>3</v>
      </c>
      <c r="C137" s="25">
        <v>1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46">
        <f t="shared" si="66"/>
        <v>4</v>
      </c>
      <c r="K137" s="25">
        <v>61</v>
      </c>
      <c r="L137" s="25">
        <v>10</v>
      </c>
      <c r="M137" s="25">
        <v>2</v>
      </c>
      <c r="N137" s="25">
        <v>0</v>
      </c>
      <c r="O137" s="25">
        <v>0</v>
      </c>
      <c r="P137" s="25">
        <v>2</v>
      </c>
      <c r="Q137" s="25">
        <v>3</v>
      </c>
      <c r="R137" s="25">
        <v>0</v>
      </c>
      <c r="S137" s="46">
        <f t="shared" si="67"/>
        <v>78</v>
      </c>
      <c r="T137" s="25">
        <v>29</v>
      </c>
      <c r="U137" s="25">
        <v>16</v>
      </c>
      <c r="V137" s="25">
        <v>1</v>
      </c>
      <c r="W137" s="25">
        <v>0</v>
      </c>
      <c r="X137" s="25">
        <v>0</v>
      </c>
      <c r="Y137" s="25">
        <v>2</v>
      </c>
      <c r="Z137" s="25">
        <v>3</v>
      </c>
      <c r="AA137" s="25">
        <v>2</v>
      </c>
      <c r="AB137" s="46">
        <f t="shared" si="68"/>
        <v>53</v>
      </c>
      <c r="AC137" s="14">
        <f t="shared" si="83"/>
        <v>0.55208333333333348</v>
      </c>
      <c r="AD137" s="12">
        <f t="shared" si="84"/>
        <v>93</v>
      </c>
      <c r="AE137" s="12">
        <f t="shared" si="85"/>
        <v>27</v>
      </c>
      <c r="AF137" s="12">
        <f t="shared" si="86"/>
        <v>3</v>
      </c>
      <c r="AG137" s="12">
        <f t="shared" si="87"/>
        <v>0</v>
      </c>
      <c r="AH137" s="12">
        <f t="shared" si="88"/>
        <v>0</v>
      </c>
      <c r="AI137" s="12">
        <f t="shared" si="89"/>
        <v>4</v>
      </c>
      <c r="AJ137" s="12">
        <f t="shared" si="89"/>
        <v>6</v>
      </c>
      <c r="AK137" s="12">
        <f t="shared" si="90"/>
        <v>2</v>
      </c>
      <c r="AL137" s="13">
        <f t="shared" si="91"/>
        <v>135</v>
      </c>
      <c r="AM137" s="12">
        <f t="shared" si="75"/>
        <v>53</v>
      </c>
      <c r="AN137" s="12">
        <f t="shared" si="76"/>
        <v>18</v>
      </c>
      <c r="AO137" s="12">
        <f t="shared" si="77"/>
        <v>0</v>
      </c>
      <c r="AP137" s="12">
        <f t="shared" si="78"/>
        <v>0</v>
      </c>
      <c r="AQ137" s="12">
        <f t="shared" si="79"/>
        <v>1</v>
      </c>
      <c r="AR137" s="12">
        <f t="shared" si="80"/>
        <v>1</v>
      </c>
      <c r="AS137" s="12">
        <f t="shared" si="81"/>
        <v>4</v>
      </c>
      <c r="AT137" s="12">
        <f t="shared" si="82"/>
        <v>0</v>
      </c>
      <c r="AU137" s="13">
        <f t="shared" si="92"/>
        <v>77</v>
      </c>
    </row>
    <row r="138" spans="1:47" ht="13.5" customHeight="1" x14ac:dyDescent="0.2">
      <c r="A138" s="14">
        <f t="shared" si="65"/>
        <v>0.56250000000000011</v>
      </c>
      <c r="B138" s="25">
        <v>3</v>
      </c>
      <c r="C138" s="25">
        <v>0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46">
        <f t="shared" si="66"/>
        <v>3</v>
      </c>
      <c r="K138" s="25">
        <v>59</v>
      </c>
      <c r="L138" s="25">
        <v>4</v>
      </c>
      <c r="M138" s="25">
        <v>0</v>
      </c>
      <c r="N138" s="25">
        <v>0</v>
      </c>
      <c r="O138" s="25">
        <v>0</v>
      </c>
      <c r="P138" s="25">
        <v>2</v>
      </c>
      <c r="Q138" s="25">
        <v>1</v>
      </c>
      <c r="R138" s="25">
        <v>0</v>
      </c>
      <c r="S138" s="46">
        <f t="shared" si="67"/>
        <v>66</v>
      </c>
      <c r="T138" s="25">
        <v>42</v>
      </c>
      <c r="U138" s="25">
        <v>9</v>
      </c>
      <c r="V138" s="25">
        <v>1</v>
      </c>
      <c r="W138" s="25">
        <v>0</v>
      </c>
      <c r="X138" s="25">
        <v>0</v>
      </c>
      <c r="Y138" s="25">
        <v>1</v>
      </c>
      <c r="Z138" s="25">
        <v>6</v>
      </c>
      <c r="AA138" s="25">
        <v>1</v>
      </c>
      <c r="AB138" s="46">
        <f t="shared" si="68"/>
        <v>60</v>
      </c>
      <c r="AC138" s="14">
        <f t="shared" si="83"/>
        <v>0.56250000000000011</v>
      </c>
      <c r="AD138" s="12">
        <f t="shared" si="84"/>
        <v>104</v>
      </c>
      <c r="AE138" s="12">
        <f t="shared" si="85"/>
        <v>13</v>
      </c>
      <c r="AF138" s="12">
        <f t="shared" si="86"/>
        <v>1</v>
      </c>
      <c r="AG138" s="12">
        <f t="shared" si="87"/>
        <v>0</v>
      </c>
      <c r="AH138" s="12">
        <f t="shared" si="88"/>
        <v>0</v>
      </c>
      <c r="AI138" s="12">
        <f t="shared" si="89"/>
        <v>3</v>
      </c>
      <c r="AJ138" s="12">
        <f t="shared" si="89"/>
        <v>7</v>
      </c>
      <c r="AK138" s="12">
        <f t="shared" si="90"/>
        <v>1</v>
      </c>
      <c r="AL138" s="13">
        <f t="shared" si="91"/>
        <v>129</v>
      </c>
      <c r="AM138" s="12">
        <f t="shared" si="75"/>
        <v>44</v>
      </c>
      <c r="AN138" s="12">
        <f t="shared" si="76"/>
        <v>16</v>
      </c>
      <c r="AO138" s="12">
        <f t="shared" si="77"/>
        <v>1</v>
      </c>
      <c r="AP138" s="12">
        <f t="shared" si="78"/>
        <v>0</v>
      </c>
      <c r="AQ138" s="12">
        <f t="shared" si="79"/>
        <v>1</v>
      </c>
      <c r="AR138" s="12">
        <f t="shared" si="80"/>
        <v>3</v>
      </c>
      <c r="AS138" s="12">
        <f t="shared" si="81"/>
        <v>7</v>
      </c>
      <c r="AT138" s="12">
        <f t="shared" si="82"/>
        <v>1</v>
      </c>
      <c r="AU138" s="13">
        <f t="shared" si="92"/>
        <v>73</v>
      </c>
    </row>
    <row r="139" spans="1:47" ht="13.5" customHeight="1" x14ac:dyDescent="0.2">
      <c r="A139" s="11">
        <f t="shared" si="65"/>
        <v>0.57291666666666674</v>
      </c>
      <c r="B139" s="25">
        <v>4</v>
      </c>
      <c r="C139" s="25">
        <v>0</v>
      </c>
      <c r="D139" s="25">
        <v>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46">
        <f t="shared" si="66"/>
        <v>4</v>
      </c>
      <c r="K139" s="25">
        <v>46</v>
      </c>
      <c r="L139" s="25">
        <v>8</v>
      </c>
      <c r="M139" s="25">
        <v>1</v>
      </c>
      <c r="N139" s="25">
        <v>0</v>
      </c>
      <c r="O139" s="25">
        <v>0</v>
      </c>
      <c r="P139" s="25">
        <v>1</v>
      </c>
      <c r="Q139" s="25">
        <v>1</v>
      </c>
      <c r="R139" s="25">
        <v>0</v>
      </c>
      <c r="S139" s="46">
        <f t="shared" si="67"/>
        <v>57</v>
      </c>
      <c r="T139" s="25">
        <v>34</v>
      </c>
      <c r="U139" s="25">
        <v>9</v>
      </c>
      <c r="V139" s="25">
        <v>1</v>
      </c>
      <c r="W139" s="25">
        <v>0</v>
      </c>
      <c r="X139" s="25">
        <v>0</v>
      </c>
      <c r="Y139" s="25">
        <v>3</v>
      </c>
      <c r="Z139" s="25">
        <v>5</v>
      </c>
      <c r="AA139" s="25">
        <v>0</v>
      </c>
      <c r="AB139" s="46">
        <f t="shared" si="68"/>
        <v>52</v>
      </c>
      <c r="AC139" s="14">
        <f t="shared" si="83"/>
        <v>0.57291666666666674</v>
      </c>
      <c r="AD139" s="12">
        <f t="shared" si="84"/>
        <v>84</v>
      </c>
      <c r="AE139" s="12">
        <f t="shared" si="85"/>
        <v>17</v>
      </c>
      <c r="AF139" s="12">
        <f t="shared" si="86"/>
        <v>2</v>
      </c>
      <c r="AG139" s="12">
        <f t="shared" si="87"/>
        <v>0</v>
      </c>
      <c r="AH139" s="12">
        <f t="shared" si="88"/>
        <v>0</v>
      </c>
      <c r="AI139" s="12">
        <f t="shared" si="89"/>
        <v>4</v>
      </c>
      <c r="AJ139" s="12">
        <f t="shared" si="89"/>
        <v>6</v>
      </c>
      <c r="AK139" s="12">
        <f t="shared" si="90"/>
        <v>0</v>
      </c>
      <c r="AL139" s="13">
        <f t="shared" si="91"/>
        <v>113</v>
      </c>
      <c r="AM139" s="12">
        <f t="shared" si="75"/>
        <v>48</v>
      </c>
      <c r="AN139" s="12">
        <f t="shared" si="76"/>
        <v>9</v>
      </c>
      <c r="AO139" s="12">
        <f t="shared" si="77"/>
        <v>0</v>
      </c>
      <c r="AP139" s="12">
        <f t="shared" si="78"/>
        <v>0</v>
      </c>
      <c r="AQ139" s="12">
        <f t="shared" si="79"/>
        <v>1</v>
      </c>
      <c r="AR139" s="12">
        <f t="shared" si="80"/>
        <v>3</v>
      </c>
      <c r="AS139" s="12">
        <f t="shared" si="81"/>
        <v>6</v>
      </c>
      <c r="AT139" s="12">
        <f t="shared" si="82"/>
        <v>0</v>
      </c>
      <c r="AU139" s="13">
        <f t="shared" si="92"/>
        <v>67</v>
      </c>
    </row>
    <row r="140" spans="1:47" ht="13.5" customHeight="1" x14ac:dyDescent="0.2">
      <c r="A140" s="14">
        <f t="shared" si="65"/>
        <v>0.58333333333333337</v>
      </c>
      <c r="B140" s="25">
        <v>1</v>
      </c>
      <c r="C140" s="25">
        <v>1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46">
        <f t="shared" si="66"/>
        <v>2</v>
      </c>
      <c r="K140" s="25">
        <v>54</v>
      </c>
      <c r="L140" s="25">
        <v>14</v>
      </c>
      <c r="M140" s="25">
        <v>3</v>
      </c>
      <c r="N140" s="25">
        <v>0</v>
      </c>
      <c r="O140" s="25">
        <v>0</v>
      </c>
      <c r="P140" s="25">
        <v>0</v>
      </c>
      <c r="Q140" s="25">
        <v>3</v>
      </c>
      <c r="R140" s="25">
        <v>0</v>
      </c>
      <c r="S140" s="46">
        <f t="shared" si="67"/>
        <v>74</v>
      </c>
      <c r="T140" s="25">
        <v>32</v>
      </c>
      <c r="U140" s="25">
        <v>14</v>
      </c>
      <c r="V140" s="25">
        <v>1</v>
      </c>
      <c r="W140" s="25">
        <v>1</v>
      </c>
      <c r="X140" s="25">
        <v>0</v>
      </c>
      <c r="Y140" s="25">
        <v>1</v>
      </c>
      <c r="Z140" s="25">
        <v>1</v>
      </c>
      <c r="AA140" s="25">
        <v>0</v>
      </c>
      <c r="AB140" s="46">
        <f t="shared" si="68"/>
        <v>50</v>
      </c>
      <c r="AC140" s="14">
        <f t="shared" si="83"/>
        <v>0.58333333333333337</v>
      </c>
      <c r="AD140" s="12">
        <f t="shared" si="84"/>
        <v>87</v>
      </c>
      <c r="AE140" s="12">
        <f t="shared" si="85"/>
        <v>29</v>
      </c>
      <c r="AF140" s="12">
        <f t="shared" si="86"/>
        <v>4</v>
      </c>
      <c r="AG140" s="12">
        <f t="shared" si="87"/>
        <v>1</v>
      </c>
      <c r="AH140" s="12">
        <f t="shared" si="88"/>
        <v>0</v>
      </c>
      <c r="AI140" s="12">
        <f t="shared" si="89"/>
        <v>1</v>
      </c>
      <c r="AJ140" s="12">
        <f t="shared" si="89"/>
        <v>4</v>
      </c>
      <c r="AK140" s="12">
        <f t="shared" si="90"/>
        <v>0</v>
      </c>
      <c r="AL140" s="13">
        <f t="shared" si="91"/>
        <v>126</v>
      </c>
      <c r="AM140" s="12">
        <f t="shared" si="75"/>
        <v>38</v>
      </c>
      <c r="AN140" s="12">
        <f t="shared" si="76"/>
        <v>11</v>
      </c>
      <c r="AO140" s="12">
        <f t="shared" si="77"/>
        <v>0</v>
      </c>
      <c r="AP140" s="12">
        <f t="shared" si="78"/>
        <v>0</v>
      </c>
      <c r="AQ140" s="12">
        <f t="shared" si="79"/>
        <v>1</v>
      </c>
      <c r="AR140" s="12">
        <f t="shared" si="80"/>
        <v>1</v>
      </c>
      <c r="AS140" s="12">
        <f t="shared" si="81"/>
        <v>1</v>
      </c>
      <c r="AT140" s="12">
        <f t="shared" si="82"/>
        <v>0</v>
      </c>
      <c r="AU140" s="13">
        <f t="shared" si="92"/>
        <v>52</v>
      </c>
    </row>
    <row r="141" spans="1:47" ht="13.5" customHeight="1" x14ac:dyDescent="0.2">
      <c r="A141" s="14">
        <f t="shared" si="65"/>
        <v>0.59375</v>
      </c>
      <c r="B141" s="25">
        <v>4</v>
      </c>
      <c r="C141" s="25">
        <v>0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46">
        <f t="shared" si="66"/>
        <v>4</v>
      </c>
      <c r="K141" s="25">
        <v>68</v>
      </c>
      <c r="L141" s="25">
        <v>13</v>
      </c>
      <c r="M141" s="25">
        <v>1</v>
      </c>
      <c r="N141" s="25">
        <v>1</v>
      </c>
      <c r="O141" s="25">
        <v>0</v>
      </c>
      <c r="P141" s="25">
        <v>1</v>
      </c>
      <c r="Q141" s="25">
        <v>2</v>
      </c>
      <c r="R141" s="25">
        <v>1</v>
      </c>
      <c r="S141" s="46">
        <f t="shared" si="67"/>
        <v>87</v>
      </c>
      <c r="T141" s="25">
        <v>29</v>
      </c>
      <c r="U141" s="25">
        <v>14</v>
      </c>
      <c r="V141" s="25">
        <v>1</v>
      </c>
      <c r="W141" s="25">
        <v>0</v>
      </c>
      <c r="X141" s="25">
        <v>0</v>
      </c>
      <c r="Y141" s="25">
        <v>2</v>
      </c>
      <c r="Z141" s="25">
        <v>2</v>
      </c>
      <c r="AA141" s="25">
        <v>0</v>
      </c>
      <c r="AB141" s="46">
        <f t="shared" si="68"/>
        <v>48</v>
      </c>
      <c r="AC141" s="14">
        <f t="shared" si="83"/>
        <v>0.59375</v>
      </c>
      <c r="AD141" s="12">
        <f t="shared" si="84"/>
        <v>101</v>
      </c>
      <c r="AE141" s="12">
        <f t="shared" si="85"/>
        <v>27</v>
      </c>
      <c r="AF141" s="12">
        <f t="shared" si="86"/>
        <v>2</v>
      </c>
      <c r="AG141" s="12">
        <f t="shared" si="87"/>
        <v>1</v>
      </c>
      <c r="AH141" s="12">
        <f t="shared" si="88"/>
        <v>0</v>
      </c>
      <c r="AI141" s="12">
        <f t="shared" si="89"/>
        <v>3</v>
      </c>
      <c r="AJ141" s="12">
        <f t="shared" si="89"/>
        <v>4</v>
      </c>
      <c r="AK141" s="12">
        <f t="shared" si="90"/>
        <v>1</v>
      </c>
      <c r="AL141" s="13">
        <f t="shared" si="91"/>
        <v>139</v>
      </c>
      <c r="AM141" s="12">
        <f t="shared" si="75"/>
        <v>50</v>
      </c>
      <c r="AN141" s="12">
        <f t="shared" si="76"/>
        <v>12</v>
      </c>
      <c r="AO141" s="12">
        <f t="shared" si="77"/>
        <v>0</v>
      </c>
      <c r="AP141" s="12">
        <f t="shared" si="78"/>
        <v>0</v>
      </c>
      <c r="AQ141" s="12">
        <f t="shared" si="79"/>
        <v>1</v>
      </c>
      <c r="AR141" s="12">
        <f t="shared" si="80"/>
        <v>3</v>
      </c>
      <c r="AS141" s="12">
        <f t="shared" si="81"/>
        <v>4</v>
      </c>
      <c r="AT141" s="12">
        <f t="shared" si="82"/>
        <v>3</v>
      </c>
      <c r="AU141" s="13">
        <f t="shared" si="92"/>
        <v>73</v>
      </c>
    </row>
    <row r="142" spans="1:47" ht="13.5" customHeight="1" x14ac:dyDescent="0.2">
      <c r="A142" s="14">
        <f t="shared" si="65"/>
        <v>0.60416666666666663</v>
      </c>
      <c r="B142" s="25">
        <v>3</v>
      </c>
      <c r="C142" s="25">
        <v>1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46">
        <f t="shared" si="66"/>
        <v>4</v>
      </c>
      <c r="K142" s="25">
        <v>54</v>
      </c>
      <c r="L142" s="25">
        <v>6</v>
      </c>
      <c r="M142" s="25">
        <v>0</v>
      </c>
      <c r="N142" s="25">
        <v>0</v>
      </c>
      <c r="O142" s="25">
        <v>0</v>
      </c>
      <c r="P142" s="25">
        <v>1</v>
      </c>
      <c r="Q142" s="25">
        <v>2</v>
      </c>
      <c r="R142" s="25">
        <v>1</v>
      </c>
      <c r="S142" s="46">
        <f t="shared" si="67"/>
        <v>64</v>
      </c>
      <c r="T142" s="25">
        <v>35</v>
      </c>
      <c r="U142" s="25">
        <v>11</v>
      </c>
      <c r="V142" s="25">
        <v>0</v>
      </c>
      <c r="W142" s="25">
        <v>0</v>
      </c>
      <c r="X142" s="25">
        <v>0</v>
      </c>
      <c r="Y142" s="25">
        <v>5</v>
      </c>
      <c r="Z142" s="25">
        <v>1</v>
      </c>
      <c r="AA142" s="25">
        <v>0</v>
      </c>
      <c r="AB142" s="46">
        <f t="shared" si="68"/>
        <v>52</v>
      </c>
      <c r="AC142" s="11">
        <f t="shared" si="83"/>
        <v>0.60416666666666663</v>
      </c>
      <c r="AD142" s="12">
        <f t="shared" si="84"/>
        <v>92</v>
      </c>
      <c r="AE142" s="12">
        <f t="shared" si="85"/>
        <v>18</v>
      </c>
      <c r="AF142" s="12">
        <f t="shared" si="86"/>
        <v>0</v>
      </c>
      <c r="AG142" s="12">
        <f t="shared" si="87"/>
        <v>0</v>
      </c>
      <c r="AH142" s="12">
        <f t="shared" si="88"/>
        <v>0</v>
      </c>
      <c r="AI142" s="12">
        <f t="shared" si="89"/>
        <v>6</v>
      </c>
      <c r="AJ142" s="12">
        <f t="shared" si="89"/>
        <v>3</v>
      </c>
      <c r="AK142" s="12">
        <f t="shared" si="90"/>
        <v>1</v>
      </c>
      <c r="AL142" s="13">
        <f t="shared" si="91"/>
        <v>120</v>
      </c>
      <c r="AM142" s="12">
        <f t="shared" si="75"/>
        <v>50</v>
      </c>
      <c r="AN142" s="12">
        <f t="shared" si="76"/>
        <v>18</v>
      </c>
      <c r="AO142" s="12">
        <f t="shared" si="77"/>
        <v>1</v>
      </c>
      <c r="AP142" s="12">
        <f t="shared" si="78"/>
        <v>0</v>
      </c>
      <c r="AQ142" s="12">
        <f t="shared" si="79"/>
        <v>1</v>
      </c>
      <c r="AR142" s="12">
        <f t="shared" si="80"/>
        <v>4</v>
      </c>
      <c r="AS142" s="12">
        <f t="shared" si="81"/>
        <v>3</v>
      </c>
      <c r="AT142" s="12">
        <f t="shared" si="82"/>
        <v>0</v>
      </c>
      <c r="AU142" s="13">
        <f t="shared" si="92"/>
        <v>77</v>
      </c>
    </row>
    <row r="143" spans="1:47" ht="13.5" customHeight="1" x14ac:dyDescent="0.2">
      <c r="A143" s="14">
        <f t="shared" si="65"/>
        <v>0.61458333333333326</v>
      </c>
      <c r="B143" s="25">
        <v>4</v>
      </c>
      <c r="C143" s="25">
        <v>0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46">
        <f t="shared" si="66"/>
        <v>4</v>
      </c>
      <c r="K143" s="25">
        <v>53</v>
      </c>
      <c r="L143" s="25">
        <v>11</v>
      </c>
      <c r="M143" s="25">
        <v>3</v>
      </c>
      <c r="N143" s="25">
        <v>1</v>
      </c>
      <c r="O143" s="25">
        <v>0</v>
      </c>
      <c r="P143" s="25">
        <v>0</v>
      </c>
      <c r="Q143" s="25">
        <v>3</v>
      </c>
      <c r="R143" s="25">
        <v>0</v>
      </c>
      <c r="S143" s="46">
        <f t="shared" si="67"/>
        <v>71</v>
      </c>
      <c r="T143" s="25">
        <v>35</v>
      </c>
      <c r="U143" s="25">
        <v>6</v>
      </c>
      <c r="V143" s="25">
        <v>2</v>
      </c>
      <c r="W143" s="25">
        <v>0</v>
      </c>
      <c r="X143" s="25">
        <v>0</v>
      </c>
      <c r="Y143" s="25">
        <v>3</v>
      </c>
      <c r="Z143" s="25">
        <v>4</v>
      </c>
      <c r="AA143" s="25">
        <v>2</v>
      </c>
      <c r="AB143" s="46">
        <f t="shared" si="68"/>
        <v>52</v>
      </c>
      <c r="AC143" s="14">
        <f t="shared" si="83"/>
        <v>0.61458333333333326</v>
      </c>
      <c r="AD143" s="12">
        <f t="shared" si="84"/>
        <v>92</v>
      </c>
      <c r="AE143" s="12">
        <f t="shared" si="85"/>
        <v>17</v>
      </c>
      <c r="AF143" s="12">
        <f t="shared" si="86"/>
        <v>5</v>
      </c>
      <c r="AG143" s="12">
        <f t="shared" si="87"/>
        <v>1</v>
      </c>
      <c r="AH143" s="12">
        <f t="shared" si="88"/>
        <v>0</v>
      </c>
      <c r="AI143" s="12">
        <f t="shared" si="89"/>
        <v>3</v>
      </c>
      <c r="AJ143" s="12">
        <f t="shared" si="89"/>
        <v>7</v>
      </c>
      <c r="AK143" s="12">
        <f t="shared" si="90"/>
        <v>2</v>
      </c>
      <c r="AL143" s="13">
        <f t="shared" si="91"/>
        <v>127</v>
      </c>
      <c r="AM143" s="12">
        <f t="shared" si="75"/>
        <v>55</v>
      </c>
      <c r="AN143" s="12">
        <f t="shared" si="76"/>
        <v>11</v>
      </c>
      <c r="AO143" s="12">
        <f t="shared" si="77"/>
        <v>0</v>
      </c>
      <c r="AP143" s="12">
        <f t="shared" si="78"/>
        <v>0</v>
      </c>
      <c r="AQ143" s="12">
        <f t="shared" si="79"/>
        <v>1</v>
      </c>
      <c r="AR143" s="12">
        <f t="shared" si="80"/>
        <v>2</v>
      </c>
      <c r="AS143" s="12">
        <f t="shared" si="81"/>
        <v>5</v>
      </c>
      <c r="AT143" s="12">
        <f t="shared" si="82"/>
        <v>1</v>
      </c>
      <c r="AU143" s="13">
        <f t="shared" si="92"/>
        <v>75</v>
      </c>
    </row>
    <row r="144" spans="1:47" ht="13.5" customHeight="1" x14ac:dyDescent="0.2">
      <c r="A144" s="14">
        <f t="shared" si="65"/>
        <v>0.62499999999999989</v>
      </c>
      <c r="B144" s="25">
        <v>1</v>
      </c>
      <c r="C144" s="25">
        <v>0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46">
        <f t="shared" si="66"/>
        <v>1</v>
      </c>
      <c r="K144" s="25">
        <v>57</v>
      </c>
      <c r="L144" s="25">
        <v>10</v>
      </c>
      <c r="M144" s="25">
        <v>1</v>
      </c>
      <c r="N144" s="25">
        <v>0</v>
      </c>
      <c r="O144" s="25">
        <v>0</v>
      </c>
      <c r="P144" s="25">
        <v>2</v>
      </c>
      <c r="Q144" s="25">
        <v>4</v>
      </c>
      <c r="R144" s="25">
        <v>0</v>
      </c>
      <c r="S144" s="46">
        <f t="shared" si="67"/>
        <v>74</v>
      </c>
      <c r="T144" s="25">
        <v>37</v>
      </c>
      <c r="U144" s="25">
        <v>8</v>
      </c>
      <c r="V144" s="25">
        <v>1</v>
      </c>
      <c r="W144" s="25">
        <v>0</v>
      </c>
      <c r="X144" s="25">
        <v>0</v>
      </c>
      <c r="Y144" s="25">
        <v>4</v>
      </c>
      <c r="Z144" s="25">
        <v>4</v>
      </c>
      <c r="AA144" s="25">
        <v>3</v>
      </c>
      <c r="AB144" s="46">
        <f t="shared" si="68"/>
        <v>57</v>
      </c>
      <c r="AC144" s="14">
        <f t="shared" si="83"/>
        <v>0.62499999999999989</v>
      </c>
      <c r="AD144" s="12">
        <f t="shared" si="84"/>
        <v>95</v>
      </c>
      <c r="AE144" s="12">
        <f t="shared" si="85"/>
        <v>18</v>
      </c>
      <c r="AF144" s="12">
        <f t="shared" si="86"/>
        <v>2</v>
      </c>
      <c r="AG144" s="12">
        <f t="shared" si="87"/>
        <v>0</v>
      </c>
      <c r="AH144" s="12">
        <f t="shared" si="88"/>
        <v>0</v>
      </c>
      <c r="AI144" s="12">
        <f t="shared" si="89"/>
        <v>6</v>
      </c>
      <c r="AJ144" s="12">
        <f t="shared" si="89"/>
        <v>8</v>
      </c>
      <c r="AK144" s="12">
        <f t="shared" si="90"/>
        <v>3</v>
      </c>
      <c r="AL144" s="13">
        <f t="shared" si="91"/>
        <v>132</v>
      </c>
      <c r="AM144" s="12">
        <f t="shared" si="75"/>
        <v>47</v>
      </c>
      <c r="AN144" s="12">
        <f t="shared" si="76"/>
        <v>11</v>
      </c>
      <c r="AO144" s="12">
        <f t="shared" si="77"/>
        <v>2</v>
      </c>
      <c r="AP144" s="12">
        <f t="shared" si="78"/>
        <v>0</v>
      </c>
      <c r="AQ144" s="12">
        <f t="shared" si="79"/>
        <v>0</v>
      </c>
      <c r="AR144" s="12">
        <f t="shared" si="80"/>
        <v>2</v>
      </c>
      <c r="AS144" s="12">
        <f t="shared" si="81"/>
        <v>3</v>
      </c>
      <c r="AT144" s="12">
        <f t="shared" si="82"/>
        <v>1</v>
      </c>
      <c r="AU144" s="13">
        <f t="shared" si="92"/>
        <v>66</v>
      </c>
    </row>
    <row r="145" spans="1:47" ht="13.5" customHeight="1" x14ac:dyDescent="0.2">
      <c r="A145" s="14">
        <f t="shared" si="65"/>
        <v>0.63541666666666652</v>
      </c>
      <c r="B145" s="25">
        <v>1</v>
      </c>
      <c r="C145" s="25">
        <v>0</v>
      </c>
      <c r="D145" s="25">
        <v>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46">
        <f t="shared" si="66"/>
        <v>1</v>
      </c>
      <c r="K145" s="25">
        <v>60</v>
      </c>
      <c r="L145" s="25">
        <v>10</v>
      </c>
      <c r="M145" s="25">
        <v>0</v>
      </c>
      <c r="N145" s="25">
        <v>0</v>
      </c>
      <c r="O145" s="25">
        <v>0</v>
      </c>
      <c r="P145" s="25">
        <v>5</v>
      </c>
      <c r="Q145" s="25">
        <v>0</v>
      </c>
      <c r="R145" s="25">
        <v>0</v>
      </c>
      <c r="S145" s="46">
        <f t="shared" si="67"/>
        <v>75</v>
      </c>
      <c r="T145" s="25">
        <v>33</v>
      </c>
      <c r="U145" s="25">
        <v>10</v>
      </c>
      <c r="V145" s="25">
        <v>1</v>
      </c>
      <c r="W145" s="25">
        <v>0</v>
      </c>
      <c r="X145" s="25">
        <v>0</v>
      </c>
      <c r="Y145" s="25">
        <v>2</v>
      </c>
      <c r="Z145" s="25">
        <v>7</v>
      </c>
      <c r="AA145" s="25">
        <v>2</v>
      </c>
      <c r="AB145" s="46">
        <f t="shared" si="68"/>
        <v>55</v>
      </c>
      <c r="AC145" s="14">
        <f t="shared" si="83"/>
        <v>0.63541666666666652</v>
      </c>
      <c r="AD145" s="12">
        <f t="shared" si="84"/>
        <v>94</v>
      </c>
      <c r="AE145" s="12">
        <f t="shared" si="85"/>
        <v>20</v>
      </c>
      <c r="AF145" s="12">
        <f t="shared" si="86"/>
        <v>1</v>
      </c>
      <c r="AG145" s="12">
        <f t="shared" si="87"/>
        <v>0</v>
      </c>
      <c r="AH145" s="12">
        <f t="shared" si="88"/>
        <v>0</v>
      </c>
      <c r="AI145" s="12">
        <f t="shared" si="89"/>
        <v>7</v>
      </c>
      <c r="AJ145" s="12">
        <f t="shared" si="89"/>
        <v>7</v>
      </c>
      <c r="AK145" s="12">
        <f t="shared" si="90"/>
        <v>2</v>
      </c>
      <c r="AL145" s="13">
        <f t="shared" si="91"/>
        <v>131</v>
      </c>
      <c r="AM145" s="12">
        <f t="shared" si="75"/>
        <v>72</v>
      </c>
      <c r="AN145" s="12">
        <f t="shared" si="76"/>
        <v>15</v>
      </c>
      <c r="AO145" s="12">
        <f t="shared" si="77"/>
        <v>2</v>
      </c>
      <c r="AP145" s="12">
        <f t="shared" si="78"/>
        <v>1</v>
      </c>
      <c r="AQ145" s="12">
        <f t="shared" si="79"/>
        <v>2</v>
      </c>
      <c r="AR145" s="12">
        <f t="shared" si="80"/>
        <v>1</v>
      </c>
      <c r="AS145" s="12">
        <f t="shared" si="81"/>
        <v>3</v>
      </c>
      <c r="AT145" s="12">
        <f t="shared" si="82"/>
        <v>1</v>
      </c>
      <c r="AU145" s="13">
        <f t="shared" si="92"/>
        <v>97</v>
      </c>
    </row>
    <row r="146" spans="1:47" ht="13.5" customHeight="1" x14ac:dyDescent="0.2">
      <c r="A146" s="14">
        <f t="shared" si="65"/>
        <v>0.64583333333333315</v>
      </c>
      <c r="B146" s="25">
        <v>3</v>
      </c>
      <c r="C146" s="25">
        <v>0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46">
        <f t="shared" si="66"/>
        <v>3</v>
      </c>
      <c r="K146" s="25">
        <v>60</v>
      </c>
      <c r="L146" s="25">
        <v>9</v>
      </c>
      <c r="M146" s="25">
        <v>2</v>
      </c>
      <c r="N146" s="25">
        <v>0</v>
      </c>
      <c r="O146" s="25">
        <v>0</v>
      </c>
      <c r="P146" s="25">
        <v>1</v>
      </c>
      <c r="Q146" s="25">
        <v>3</v>
      </c>
      <c r="R146" s="25">
        <v>0</v>
      </c>
      <c r="S146" s="46">
        <f t="shared" si="67"/>
        <v>75</v>
      </c>
      <c r="T146" s="25">
        <v>42</v>
      </c>
      <c r="U146" s="25">
        <v>12</v>
      </c>
      <c r="V146" s="25">
        <v>1</v>
      </c>
      <c r="W146" s="25">
        <v>1</v>
      </c>
      <c r="X146" s="25">
        <v>1</v>
      </c>
      <c r="Y146" s="25">
        <v>4</v>
      </c>
      <c r="Z146" s="25">
        <v>8</v>
      </c>
      <c r="AA146" s="25">
        <v>0</v>
      </c>
      <c r="AB146" s="46">
        <f t="shared" si="68"/>
        <v>69</v>
      </c>
      <c r="AC146" s="14">
        <f t="shared" si="83"/>
        <v>0.64583333333333315</v>
      </c>
      <c r="AD146" s="12">
        <f t="shared" si="84"/>
        <v>105</v>
      </c>
      <c r="AE146" s="12">
        <f t="shared" si="85"/>
        <v>21</v>
      </c>
      <c r="AF146" s="12">
        <f t="shared" si="86"/>
        <v>3</v>
      </c>
      <c r="AG146" s="12">
        <f t="shared" si="87"/>
        <v>1</v>
      </c>
      <c r="AH146" s="12">
        <f t="shared" si="88"/>
        <v>1</v>
      </c>
      <c r="AI146" s="12">
        <f t="shared" si="89"/>
        <v>5</v>
      </c>
      <c r="AJ146" s="12">
        <f t="shared" si="89"/>
        <v>11</v>
      </c>
      <c r="AK146" s="12">
        <f t="shared" si="90"/>
        <v>0</v>
      </c>
      <c r="AL146" s="13">
        <f t="shared" si="91"/>
        <v>147</v>
      </c>
      <c r="AM146" s="12">
        <f t="shared" si="75"/>
        <v>65</v>
      </c>
      <c r="AN146" s="12">
        <f t="shared" si="76"/>
        <v>21</v>
      </c>
      <c r="AO146" s="12">
        <f t="shared" si="77"/>
        <v>0</v>
      </c>
      <c r="AP146" s="12">
        <f t="shared" si="78"/>
        <v>0</v>
      </c>
      <c r="AQ146" s="12">
        <f t="shared" si="79"/>
        <v>2</v>
      </c>
      <c r="AR146" s="12">
        <f t="shared" si="80"/>
        <v>4</v>
      </c>
      <c r="AS146" s="12">
        <f t="shared" si="81"/>
        <v>8</v>
      </c>
      <c r="AT146" s="12">
        <f t="shared" si="82"/>
        <v>1</v>
      </c>
      <c r="AU146" s="13">
        <f t="shared" si="92"/>
        <v>101</v>
      </c>
    </row>
    <row r="147" spans="1:47" ht="13.5" customHeight="1" x14ac:dyDescent="0.2">
      <c r="A147" s="14">
        <f t="shared" si="65"/>
        <v>0.65624999999999978</v>
      </c>
      <c r="B147" s="25">
        <v>3</v>
      </c>
      <c r="C147" s="25">
        <v>0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46">
        <f t="shared" si="66"/>
        <v>3</v>
      </c>
      <c r="K147" s="25">
        <v>56</v>
      </c>
      <c r="L147" s="25">
        <v>7</v>
      </c>
      <c r="M147" s="25">
        <v>1</v>
      </c>
      <c r="N147" s="25">
        <v>0</v>
      </c>
      <c r="O147" s="25">
        <v>0</v>
      </c>
      <c r="P147" s="25">
        <v>1</v>
      </c>
      <c r="Q147" s="25">
        <v>0</v>
      </c>
      <c r="R147" s="25">
        <v>0</v>
      </c>
      <c r="S147" s="46">
        <f t="shared" si="67"/>
        <v>65</v>
      </c>
      <c r="T147" s="25">
        <v>39</v>
      </c>
      <c r="U147" s="25">
        <v>10</v>
      </c>
      <c r="V147" s="25">
        <v>0</v>
      </c>
      <c r="W147" s="25">
        <v>1</v>
      </c>
      <c r="X147" s="25">
        <v>0</v>
      </c>
      <c r="Y147" s="25">
        <v>1</v>
      </c>
      <c r="Z147" s="25">
        <v>6</v>
      </c>
      <c r="AA147" s="25">
        <v>2</v>
      </c>
      <c r="AB147" s="46">
        <f t="shared" si="68"/>
        <v>59</v>
      </c>
      <c r="AC147" s="14">
        <f t="shared" si="83"/>
        <v>0.65624999999999978</v>
      </c>
      <c r="AD147" s="12">
        <f t="shared" si="84"/>
        <v>98</v>
      </c>
      <c r="AE147" s="12">
        <f t="shared" si="85"/>
        <v>17</v>
      </c>
      <c r="AF147" s="12">
        <f t="shared" si="86"/>
        <v>1</v>
      </c>
      <c r="AG147" s="12">
        <f t="shared" si="87"/>
        <v>1</v>
      </c>
      <c r="AH147" s="12">
        <f t="shared" si="88"/>
        <v>0</v>
      </c>
      <c r="AI147" s="12">
        <f t="shared" si="89"/>
        <v>2</v>
      </c>
      <c r="AJ147" s="12">
        <f t="shared" si="89"/>
        <v>6</v>
      </c>
      <c r="AK147" s="12">
        <f t="shared" si="90"/>
        <v>2</v>
      </c>
      <c r="AL147" s="13">
        <f t="shared" si="91"/>
        <v>127</v>
      </c>
      <c r="AM147" s="12">
        <f t="shared" si="75"/>
        <v>80</v>
      </c>
      <c r="AN147" s="12">
        <f t="shared" si="76"/>
        <v>19</v>
      </c>
      <c r="AO147" s="12">
        <f t="shared" si="77"/>
        <v>3</v>
      </c>
      <c r="AP147" s="12">
        <f t="shared" si="78"/>
        <v>0</v>
      </c>
      <c r="AQ147" s="12">
        <f t="shared" si="79"/>
        <v>1</v>
      </c>
      <c r="AR147" s="12">
        <f t="shared" si="80"/>
        <v>3</v>
      </c>
      <c r="AS147" s="12">
        <f t="shared" si="81"/>
        <v>8</v>
      </c>
      <c r="AT147" s="12">
        <f t="shared" si="82"/>
        <v>2</v>
      </c>
      <c r="AU147" s="13">
        <f t="shared" si="92"/>
        <v>116</v>
      </c>
    </row>
    <row r="148" spans="1:47" ht="13.5" customHeight="1" x14ac:dyDescent="0.2">
      <c r="A148" s="11">
        <f t="shared" si="65"/>
        <v>0.66666666666666641</v>
      </c>
      <c r="B148" s="25">
        <v>0</v>
      </c>
      <c r="C148" s="25">
        <v>0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46">
        <f t="shared" si="66"/>
        <v>0</v>
      </c>
      <c r="K148" s="25">
        <v>79</v>
      </c>
      <c r="L148" s="25">
        <v>12</v>
      </c>
      <c r="M148" s="25">
        <v>1</v>
      </c>
      <c r="N148" s="25">
        <v>0</v>
      </c>
      <c r="O148" s="25">
        <v>0</v>
      </c>
      <c r="P148" s="25">
        <v>2</v>
      </c>
      <c r="Q148" s="25">
        <v>2</v>
      </c>
      <c r="R148" s="25">
        <v>1</v>
      </c>
      <c r="S148" s="46">
        <f t="shared" si="67"/>
        <v>97</v>
      </c>
      <c r="T148" s="25">
        <v>43</v>
      </c>
      <c r="U148" s="25">
        <v>14</v>
      </c>
      <c r="V148" s="25">
        <v>0</v>
      </c>
      <c r="W148" s="25">
        <v>0</v>
      </c>
      <c r="X148" s="25">
        <v>0</v>
      </c>
      <c r="Y148" s="25">
        <v>4</v>
      </c>
      <c r="Z148" s="25">
        <v>7</v>
      </c>
      <c r="AA148" s="25">
        <v>0</v>
      </c>
      <c r="AB148" s="46">
        <f t="shared" si="68"/>
        <v>68</v>
      </c>
      <c r="AC148" s="14">
        <f t="shared" si="83"/>
        <v>0.66666666666666641</v>
      </c>
      <c r="AD148" s="12">
        <f t="shared" si="84"/>
        <v>122</v>
      </c>
      <c r="AE148" s="12">
        <f t="shared" si="85"/>
        <v>26</v>
      </c>
      <c r="AF148" s="12">
        <f t="shared" si="86"/>
        <v>1</v>
      </c>
      <c r="AG148" s="12">
        <f t="shared" si="87"/>
        <v>0</v>
      </c>
      <c r="AH148" s="12">
        <f t="shared" si="88"/>
        <v>0</v>
      </c>
      <c r="AI148" s="12">
        <f t="shared" si="89"/>
        <v>6</v>
      </c>
      <c r="AJ148" s="12">
        <f t="shared" si="89"/>
        <v>9</v>
      </c>
      <c r="AK148" s="12">
        <f t="shared" si="90"/>
        <v>1</v>
      </c>
      <c r="AL148" s="13">
        <f t="shared" si="91"/>
        <v>165</v>
      </c>
      <c r="AM148" s="12">
        <f t="shared" si="75"/>
        <v>70</v>
      </c>
      <c r="AN148" s="12">
        <f t="shared" si="76"/>
        <v>19</v>
      </c>
      <c r="AO148" s="12">
        <f t="shared" si="77"/>
        <v>1</v>
      </c>
      <c r="AP148" s="12">
        <f t="shared" si="78"/>
        <v>0</v>
      </c>
      <c r="AQ148" s="12">
        <f t="shared" si="79"/>
        <v>2</v>
      </c>
      <c r="AR148" s="12">
        <f t="shared" si="80"/>
        <v>1</v>
      </c>
      <c r="AS148" s="12">
        <f t="shared" si="81"/>
        <v>11</v>
      </c>
      <c r="AT148" s="12">
        <f t="shared" si="82"/>
        <v>2</v>
      </c>
      <c r="AU148" s="13">
        <f t="shared" si="92"/>
        <v>106</v>
      </c>
    </row>
    <row r="149" spans="1:47" ht="13.5" customHeight="1" x14ac:dyDescent="0.2">
      <c r="A149" s="14">
        <f t="shared" si="65"/>
        <v>0.67708333333333304</v>
      </c>
      <c r="B149" s="25">
        <v>3</v>
      </c>
      <c r="C149" s="25">
        <v>0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46">
        <f t="shared" si="66"/>
        <v>3</v>
      </c>
      <c r="K149" s="25">
        <v>71</v>
      </c>
      <c r="L149" s="25">
        <v>11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46">
        <f t="shared" si="67"/>
        <v>82</v>
      </c>
      <c r="T149" s="25">
        <v>33</v>
      </c>
      <c r="U149" s="25">
        <v>12</v>
      </c>
      <c r="V149" s="25">
        <v>0</v>
      </c>
      <c r="W149" s="25">
        <v>0</v>
      </c>
      <c r="X149" s="25">
        <v>0</v>
      </c>
      <c r="Y149" s="25">
        <v>4</v>
      </c>
      <c r="Z149" s="25">
        <v>6</v>
      </c>
      <c r="AA149" s="25">
        <v>2</v>
      </c>
      <c r="AB149" s="46">
        <f t="shared" si="68"/>
        <v>57</v>
      </c>
      <c r="AC149" s="14">
        <f t="shared" si="83"/>
        <v>0.67708333333333304</v>
      </c>
      <c r="AD149" s="12">
        <f t="shared" si="84"/>
        <v>107</v>
      </c>
      <c r="AE149" s="12">
        <f t="shared" si="85"/>
        <v>23</v>
      </c>
      <c r="AF149" s="12">
        <f t="shared" si="86"/>
        <v>0</v>
      </c>
      <c r="AG149" s="12">
        <f t="shared" si="87"/>
        <v>0</v>
      </c>
      <c r="AH149" s="12">
        <f t="shared" si="88"/>
        <v>0</v>
      </c>
      <c r="AI149" s="12">
        <f t="shared" si="89"/>
        <v>4</v>
      </c>
      <c r="AJ149" s="12">
        <f t="shared" si="89"/>
        <v>6</v>
      </c>
      <c r="AK149" s="12">
        <f t="shared" si="90"/>
        <v>2</v>
      </c>
      <c r="AL149" s="13">
        <f t="shared" si="91"/>
        <v>142</v>
      </c>
      <c r="AM149" s="12">
        <f t="shared" si="75"/>
        <v>68</v>
      </c>
      <c r="AN149" s="12">
        <f t="shared" si="76"/>
        <v>27</v>
      </c>
      <c r="AO149" s="12">
        <f t="shared" si="77"/>
        <v>0</v>
      </c>
      <c r="AP149" s="12">
        <f t="shared" si="78"/>
        <v>0</v>
      </c>
      <c r="AQ149" s="12">
        <f t="shared" si="79"/>
        <v>1</v>
      </c>
      <c r="AR149" s="12">
        <f t="shared" si="80"/>
        <v>1</v>
      </c>
      <c r="AS149" s="12">
        <f t="shared" si="81"/>
        <v>9</v>
      </c>
      <c r="AT149" s="12">
        <f t="shared" si="82"/>
        <v>0</v>
      </c>
      <c r="AU149" s="13">
        <f t="shared" si="92"/>
        <v>106</v>
      </c>
    </row>
    <row r="150" spans="1:47" ht="13.5" customHeight="1" x14ac:dyDescent="0.2">
      <c r="A150" s="14">
        <f t="shared" si="65"/>
        <v>0.68749999999999967</v>
      </c>
      <c r="B150" s="25">
        <v>2</v>
      </c>
      <c r="C150" s="25">
        <v>0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46">
        <f t="shared" si="66"/>
        <v>2</v>
      </c>
      <c r="K150" s="25">
        <v>53</v>
      </c>
      <c r="L150" s="25">
        <v>7</v>
      </c>
      <c r="M150" s="25">
        <v>0</v>
      </c>
      <c r="N150" s="25">
        <v>0</v>
      </c>
      <c r="O150" s="25">
        <v>0</v>
      </c>
      <c r="P150" s="25">
        <v>1</v>
      </c>
      <c r="Q150" s="25">
        <v>6</v>
      </c>
      <c r="R150" s="25">
        <v>1</v>
      </c>
      <c r="S150" s="46">
        <f t="shared" si="67"/>
        <v>68</v>
      </c>
      <c r="T150" s="25">
        <v>42</v>
      </c>
      <c r="U150" s="25">
        <v>10</v>
      </c>
      <c r="V150" s="25">
        <v>0</v>
      </c>
      <c r="W150" s="25">
        <v>0</v>
      </c>
      <c r="X150" s="25">
        <v>0</v>
      </c>
      <c r="Y150" s="25">
        <v>3</v>
      </c>
      <c r="Z150" s="25">
        <v>3</v>
      </c>
      <c r="AA150" s="25">
        <v>1</v>
      </c>
      <c r="AB150" s="46">
        <f t="shared" si="68"/>
        <v>59</v>
      </c>
      <c r="AC150" s="14">
        <f t="shared" si="83"/>
        <v>0.68749999999999967</v>
      </c>
      <c r="AD150" s="12">
        <f t="shared" si="84"/>
        <v>97</v>
      </c>
      <c r="AE150" s="12">
        <f t="shared" si="85"/>
        <v>17</v>
      </c>
      <c r="AF150" s="12">
        <f t="shared" si="86"/>
        <v>0</v>
      </c>
      <c r="AG150" s="12">
        <f t="shared" si="87"/>
        <v>0</v>
      </c>
      <c r="AH150" s="12">
        <f t="shared" si="88"/>
        <v>0</v>
      </c>
      <c r="AI150" s="12">
        <f t="shared" si="89"/>
        <v>4</v>
      </c>
      <c r="AJ150" s="12">
        <f t="shared" si="89"/>
        <v>9</v>
      </c>
      <c r="AK150" s="12">
        <f t="shared" si="90"/>
        <v>2</v>
      </c>
      <c r="AL150" s="13">
        <f t="shared" si="91"/>
        <v>129</v>
      </c>
      <c r="AM150" s="12">
        <f t="shared" si="75"/>
        <v>89</v>
      </c>
      <c r="AN150" s="12">
        <f t="shared" si="76"/>
        <v>17</v>
      </c>
      <c r="AO150" s="12">
        <f t="shared" si="77"/>
        <v>0</v>
      </c>
      <c r="AP150" s="12">
        <f t="shared" si="78"/>
        <v>0</v>
      </c>
      <c r="AQ150" s="12">
        <f t="shared" si="79"/>
        <v>1</v>
      </c>
      <c r="AR150" s="12">
        <f t="shared" si="80"/>
        <v>2</v>
      </c>
      <c r="AS150" s="12">
        <f t="shared" si="81"/>
        <v>18</v>
      </c>
      <c r="AT150" s="12">
        <f t="shared" si="82"/>
        <v>0</v>
      </c>
      <c r="AU150" s="13">
        <f t="shared" si="92"/>
        <v>127</v>
      </c>
    </row>
    <row r="151" spans="1:47" ht="13.5" customHeight="1" x14ac:dyDescent="0.2">
      <c r="A151" s="14">
        <f t="shared" si="65"/>
        <v>0.6979166666666663</v>
      </c>
      <c r="B151" s="25">
        <v>7</v>
      </c>
      <c r="C151" s="25">
        <v>0</v>
      </c>
      <c r="D151" s="25">
        <v>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46">
        <f t="shared" si="66"/>
        <v>7</v>
      </c>
      <c r="K151" s="25">
        <v>65</v>
      </c>
      <c r="L151" s="25">
        <v>2</v>
      </c>
      <c r="M151" s="25">
        <v>0</v>
      </c>
      <c r="N151" s="25">
        <v>0</v>
      </c>
      <c r="O151" s="25">
        <v>0</v>
      </c>
      <c r="P151" s="25">
        <v>1</v>
      </c>
      <c r="Q151" s="25">
        <v>2</v>
      </c>
      <c r="R151" s="25">
        <v>0</v>
      </c>
      <c r="S151" s="46">
        <f t="shared" si="67"/>
        <v>70</v>
      </c>
      <c r="T151" s="25">
        <v>46</v>
      </c>
      <c r="U151" s="25">
        <v>6</v>
      </c>
      <c r="V151" s="25">
        <v>0</v>
      </c>
      <c r="W151" s="25">
        <v>1</v>
      </c>
      <c r="X151" s="25">
        <v>0</v>
      </c>
      <c r="Y151" s="25">
        <v>0</v>
      </c>
      <c r="Z151" s="25">
        <v>0</v>
      </c>
      <c r="AA151" s="25">
        <v>1</v>
      </c>
      <c r="AB151" s="46">
        <f t="shared" si="68"/>
        <v>54</v>
      </c>
      <c r="AC151" s="14">
        <f t="shared" si="83"/>
        <v>0.6979166666666663</v>
      </c>
      <c r="AD151" s="12">
        <f t="shared" si="84"/>
        <v>118</v>
      </c>
      <c r="AE151" s="12">
        <f t="shared" si="85"/>
        <v>8</v>
      </c>
      <c r="AF151" s="12">
        <f t="shared" si="86"/>
        <v>0</v>
      </c>
      <c r="AG151" s="12">
        <f t="shared" si="87"/>
        <v>1</v>
      </c>
      <c r="AH151" s="12">
        <f t="shared" si="88"/>
        <v>0</v>
      </c>
      <c r="AI151" s="12">
        <f t="shared" si="89"/>
        <v>1</v>
      </c>
      <c r="AJ151" s="12">
        <f t="shared" si="89"/>
        <v>2</v>
      </c>
      <c r="AK151" s="12">
        <f t="shared" si="90"/>
        <v>1</v>
      </c>
      <c r="AL151" s="13">
        <f t="shared" si="91"/>
        <v>131</v>
      </c>
      <c r="AM151" s="12">
        <f t="shared" si="75"/>
        <v>87</v>
      </c>
      <c r="AN151" s="12">
        <f t="shared" si="76"/>
        <v>9</v>
      </c>
      <c r="AO151" s="12">
        <f t="shared" si="77"/>
        <v>0</v>
      </c>
      <c r="AP151" s="12">
        <f t="shared" si="78"/>
        <v>0</v>
      </c>
      <c r="AQ151" s="12">
        <f t="shared" si="79"/>
        <v>0</v>
      </c>
      <c r="AR151" s="12">
        <f t="shared" si="80"/>
        <v>7</v>
      </c>
      <c r="AS151" s="12">
        <f t="shared" si="81"/>
        <v>11</v>
      </c>
      <c r="AT151" s="12">
        <f t="shared" si="82"/>
        <v>1</v>
      </c>
      <c r="AU151" s="13">
        <f t="shared" si="92"/>
        <v>115</v>
      </c>
    </row>
    <row r="152" spans="1:47" ht="13.5" customHeight="1" x14ac:dyDescent="0.2">
      <c r="A152" s="14">
        <f t="shared" si="65"/>
        <v>0.70833333333333293</v>
      </c>
      <c r="B152" s="25">
        <v>1</v>
      </c>
      <c r="C152" s="25">
        <v>0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46">
        <f t="shared" si="66"/>
        <v>1</v>
      </c>
      <c r="K152" s="25">
        <v>63</v>
      </c>
      <c r="L152" s="25">
        <v>7</v>
      </c>
      <c r="M152" s="25">
        <v>0</v>
      </c>
      <c r="N152" s="25">
        <v>0</v>
      </c>
      <c r="O152" s="25">
        <v>0</v>
      </c>
      <c r="P152" s="25">
        <v>0</v>
      </c>
      <c r="Q152" s="25">
        <v>2</v>
      </c>
      <c r="R152" s="25">
        <v>1</v>
      </c>
      <c r="S152" s="46">
        <f t="shared" si="67"/>
        <v>73</v>
      </c>
      <c r="T152" s="25">
        <v>42</v>
      </c>
      <c r="U152" s="25">
        <v>6</v>
      </c>
      <c r="V152" s="25">
        <v>0</v>
      </c>
      <c r="W152" s="25">
        <v>0</v>
      </c>
      <c r="X152" s="25">
        <v>0</v>
      </c>
      <c r="Y152" s="25">
        <v>0</v>
      </c>
      <c r="Z152" s="25">
        <v>12</v>
      </c>
      <c r="AA152" s="25">
        <v>3</v>
      </c>
      <c r="AB152" s="46">
        <f t="shared" si="68"/>
        <v>63</v>
      </c>
      <c r="AC152" s="11">
        <f t="shared" si="83"/>
        <v>0.70833333333333293</v>
      </c>
      <c r="AD152" s="12">
        <f t="shared" si="84"/>
        <v>106</v>
      </c>
      <c r="AE152" s="12">
        <f t="shared" si="85"/>
        <v>13</v>
      </c>
      <c r="AF152" s="12">
        <f t="shared" si="86"/>
        <v>0</v>
      </c>
      <c r="AG152" s="12">
        <f t="shared" si="87"/>
        <v>0</v>
      </c>
      <c r="AH152" s="12">
        <f t="shared" si="88"/>
        <v>0</v>
      </c>
      <c r="AI152" s="12">
        <f t="shared" si="89"/>
        <v>0</v>
      </c>
      <c r="AJ152" s="12">
        <f t="shared" si="89"/>
        <v>14</v>
      </c>
      <c r="AK152" s="12">
        <f t="shared" si="90"/>
        <v>4</v>
      </c>
      <c r="AL152" s="13">
        <f t="shared" si="91"/>
        <v>137</v>
      </c>
      <c r="AM152" s="12">
        <f t="shared" si="75"/>
        <v>90</v>
      </c>
      <c r="AN152" s="12">
        <f t="shared" si="76"/>
        <v>18</v>
      </c>
      <c r="AO152" s="12">
        <f t="shared" si="77"/>
        <v>0</v>
      </c>
      <c r="AP152" s="12">
        <f t="shared" si="78"/>
        <v>0</v>
      </c>
      <c r="AQ152" s="12">
        <f t="shared" si="79"/>
        <v>2</v>
      </c>
      <c r="AR152" s="12">
        <f t="shared" si="80"/>
        <v>5</v>
      </c>
      <c r="AS152" s="12">
        <f t="shared" si="81"/>
        <v>15</v>
      </c>
      <c r="AT152" s="12">
        <f t="shared" si="82"/>
        <v>2</v>
      </c>
      <c r="AU152" s="13">
        <f t="shared" si="92"/>
        <v>132</v>
      </c>
    </row>
    <row r="153" spans="1:47" ht="13.5" customHeight="1" x14ac:dyDescent="0.2">
      <c r="A153" s="14">
        <f t="shared" si="65"/>
        <v>0.71874999999999956</v>
      </c>
      <c r="B153" s="25">
        <v>3</v>
      </c>
      <c r="C153" s="25">
        <v>0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46">
        <f t="shared" si="66"/>
        <v>3</v>
      </c>
      <c r="K153" s="25">
        <v>77</v>
      </c>
      <c r="L153" s="25">
        <v>7</v>
      </c>
      <c r="M153" s="25">
        <v>0</v>
      </c>
      <c r="N153" s="25">
        <v>0</v>
      </c>
      <c r="O153" s="25">
        <v>0</v>
      </c>
      <c r="P153" s="25">
        <v>1</v>
      </c>
      <c r="Q153" s="25">
        <v>2</v>
      </c>
      <c r="R153" s="25">
        <v>1</v>
      </c>
      <c r="S153" s="46">
        <f t="shared" si="67"/>
        <v>88</v>
      </c>
      <c r="T153" s="25">
        <v>50</v>
      </c>
      <c r="U153" s="25">
        <v>6</v>
      </c>
      <c r="V153" s="25">
        <v>0</v>
      </c>
      <c r="W153" s="25">
        <v>0</v>
      </c>
      <c r="X153" s="25">
        <v>0</v>
      </c>
      <c r="Y153" s="25">
        <v>2</v>
      </c>
      <c r="Z153" s="25">
        <v>9</v>
      </c>
      <c r="AA153" s="25">
        <v>3</v>
      </c>
      <c r="AB153" s="46">
        <f t="shared" si="68"/>
        <v>70</v>
      </c>
      <c r="AC153" s="14">
        <f t="shared" si="83"/>
        <v>0.71874999999999956</v>
      </c>
      <c r="AD153" s="12">
        <f t="shared" si="84"/>
        <v>130</v>
      </c>
      <c r="AE153" s="12">
        <f t="shared" si="85"/>
        <v>13</v>
      </c>
      <c r="AF153" s="12">
        <f t="shared" si="86"/>
        <v>0</v>
      </c>
      <c r="AG153" s="12">
        <f t="shared" si="87"/>
        <v>0</v>
      </c>
      <c r="AH153" s="12">
        <f t="shared" si="88"/>
        <v>0</v>
      </c>
      <c r="AI153" s="12">
        <f t="shared" si="89"/>
        <v>3</v>
      </c>
      <c r="AJ153" s="12">
        <f t="shared" si="89"/>
        <v>11</v>
      </c>
      <c r="AK153" s="12">
        <f t="shared" si="90"/>
        <v>4</v>
      </c>
      <c r="AL153" s="13">
        <f t="shared" si="91"/>
        <v>161</v>
      </c>
      <c r="AM153" s="12">
        <f t="shared" si="75"/>
        <v>85</v>
      </c>
      <c r="AN153" s="12">
        <f t="shared" si="76"/>
        <v>15</v>
      </c>
      <c r="AO153" s="12">
        <f t="shared" si="77"/>
        <v>0</v>
      </c>
      <c r="AP153" s="12">
        <f t="shared" si="78"/>
        <v>0</v>
      </c>
      <c r="AQ153" s="12">
        <f t="shared" si="79"/>
        <v>0</v>
      </c>
      <c r="AR153" s="12">
        <f t="shared" si="80"/>
        <v>3</v>
      </c>
      <c r="AS153" s="12">
        <f t="shared" si="81"/>
        <v>14</v>
      </c>
      <c r="AT153" s="12">
        <f t="shared" si="82"/>
        <v>6</v>
      </c>
      <c r="AU153" s="13">
        <f t="shared" si="92"/>
        <v>123</v>
      </c>
    </row>
    <row r="154" spans="1:47" ht="13.5" customHeight="1" x14ac:dyDescent="0.2">
      <c r="A154" s="14">
        <f t="shared" si="65"/>
        <v>0.72916666666666619</v>
      </c>
      <c r="B154" s="25">
        <v>0</v>
      </c>
      <c r="C154" s="25">
        <v>1</v>
      </c>
      <c r="D154" s="25">
        <v>0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46">
        <f t="shared" si="66"/>
        <v>1</v>
      </c>
      <c r="K154" s="25">
        <v>59</v>
      </c>
      <c r="L154" s="25">
        <v>7</v>
      </c>
      <c r="M154" s="25">
        <v>0</v>
      </c>
      <c r="N154" s="25">
        <v>0</v>
      </c>
      <c r="O154" s="25">
        <v>0</v>
      </c>
      <c r="P154" s="25">
        <v>2</v>
      </c>
      <c r="Q154" s="25">
        <v>3</v>
      </c>
      <c r="R154" s="25">
        <v>0</v>
      </c>
      <c r="S154" s="46">
        <f t="shared" si="67"/>
        <v>71</v>
      </c>
      <c r="T154" s="25">
        <v>52</v>
      </c>
      <c r="U154" s="25">
        <v>3</v>
      </c>
      <c r="V154" s="25">
        <v>0</v>
      </c>
      <c r="W154" s="25">
        <v>0</v>
      </c>
      <c r="X154" s="25">
        <v>0</v>
      </c>
      <c r="Y154" s="25">
        <v>1</v>
      </c>
      <c r="Z154" s="25">
        <v>14</v>
      </c>
      <c r="AA154" s="25">
        <v>1</v>
      </c>
      <c r="AB154" s="46">
        <f t="shared" si="68"/>
        <v>71</v>
      </c>
      <c r="AC154" s="14">
        <f t="shared" si="83"/>
        <v>0.72916666666666619</v>
      </c>
      <c r="AD154" s="12">
        <f t="shared" si="84"/>
        <v>111</v>
      </c>
      <c r="AE154" s="12">
        <f t="shared" si="85"/>
        <v>11</v>
      </c>
      <c r="AF154" s="12">
        <f t="shared" si="86"/>
        <v>0</v>
      </c>
      <c r="AG154" s="12">
        <f t="shared" si="87"/>
        <v>0</v>
      </c>
      <c r="AH154" s="12">
        <f t="shared" si="88"/>
        <v>0</v>
      </c>
      <c r="AI154" s="12">
        <f t="shared" si="89"/>
        <v>3</v>
      </c>
      <c r="AJ154" s="12">
        <f t="shared" si="89"/>
        <v>17</v>
      </c>
      <c r="AK154" s="12">
        <f t="shared" si="90"/>
        <v>1</v>
      </c>
      <c r="AL154" s="13">
        <f t="shared" si="91"/>
        <v>143</v>
      </c>
      <c r="AM154" s="12">
        <f t="shared" si="75"/>
        <v>64</v>
      </c>
      <c r="AN154" s="12">
        <f t="shared" si="76"/>
        <v>16</v>
      </c>
      <c r="AO154" s="12">
        <f t="shared" si="77"/>
        <v>0</v>
      </c>
      <c r="AP154" s="12">
        <f t="shared" si="78"/>
        <v>0</v>
      </c>
      <c r="AQ154" s="12">
        <f t="shared" si="79"/>
        <v>1</v>
      </c>
      <c r="AR154" s="12">
        <f t="shared" si="80"/>
        <v>5</v>
      </c>
      <c r="AS154" s="12">
        <f t="shared" si="81"/>
        <v>19</v>
      </c>
      <c r="AT154" s="12">
        <f t="shared" si="82"/>
        <v>1</v>
      </c>
      <c r="AU154" s="13">
        <f t="shared" si="92"/>
        <v>106</v>
      </c>
    </row>
    <row r="155" spans="1:47" ht="13.5" customHeight="1" x14ac:dyDescent="0.2">
      <c r="A155" s="14">
        <f t="shared" si="65"/>
        <v>0.73958333333333282</v>
      </c>
      <c r="B155" s="25">
        <v>2</v>
      </c>
      <c r="C155" s="25">
        <v>0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46">
        <f t="shared" si="66"/>
        <v>2</v>
      </c>
      <c r="K155" s="25">
        <v>72</v>
      </c>
      <c r="L155" s="25">
        <v>5</v>
      </c>
      <c r="M155" s="25">
        <v>0</v>
      </c>
      <c r="N155" s="25">
        <v>0</v>
      </c>
      <c r="O155" s="25">
        <v>0</v>
      </c>
      <c r="P155" s="25">
        <v>1</v>
      </c>
      <c r="Q155" s="25">
        <v>3</v>
      </c>
      <c r="R155" s="25">
        <v>2</v>
      </c>
      <c r="S155" s="46">
        <f t="shared" si="67"/>
        <v>83</v>
      </c>
      <c r="T155" s="25">
        <v>35</v>
      </c>
      <c r="U155" s="25">
        <v>7</v>
      </c>
      <c r="V155" s="25">
        <v>0</v>
      </c>
      <c r="W155" s="25">
        <v>0</v>
      </c>
      <c r="X155" s="25">
        <v>0</v>
      </c>
      <c r="Y155" s="25">
        <v>3</v>
      </c>
      <c r="Z155" s="25">
        <v>12</v>
      </c>
      <c r="AA155" s="25">
        <v>2</v>
      </c>
      <c r="AB155" s="46">
        <f t="shared" si="68"/>
        <v>59</v>
      </c>
      <c r="AC155" s="14">
        <f t="shared" si="83"/>
        <v>0.73958333333333282</v>
      </c>
      <c r="AD155" s="12">
        <f t="shared" si="84"/>
        <v>109</v>
      </c>
      <c r="AE155" s="12">
        <f t="shared" si="85"/>
        <v>12</v>
      </c>
      <c r="AF155" s="12">
        <f t="shared" si="86"/>
        <v>0</v>
      </c>
      <c r="AG155" s="12">
        <f t="shared" si="87"/>
        <v>0</v>
      </c>
      <c r="AH155" s="12">
        <f t="shared" si="88"/>
        <v>0</v>
      </c>
      <c r="AI155" s="12">
        <f t="shared" si="89"/>
        <v>4</v>
      </c>
      <c r="AJ155" s="12">
        <f t="shared" si="89"/>
        <v>15</v>
      </c>
      <c r="AK155" s="12">
        <f t="shared" si="90"/>
        <v>4</v>
      </c>
      <c r="AL155" s="13">
        <f t="shared" si="91"/>
        <v>144</v>
      </c>
      <c r="AM155" s="12">
        <f t="shared" si="75"/>
        <v>71</v>
      </c>
      <c r="AN155" s="12">
        <f t="shared" si="76"/>
        <v>9</v>
      </c>
      <c r="AO155" s="12">
        <f t="shared" si="77"/>
        <v>0</v>
      </c>
      <c r="AP155" s="12">
        <f t="shared" si="78"/>
        <v>0</v>
      </c>
      <c r="AQ155" s="12">
        <f t="shared" si="79"/>
        <v>1</v>
      </c>
      <c r="AR155" s="12">
        <f t="shared" si="80"/>
        <v>4</v>
      </c>
      <c r="AS155" s="12">
        <f t="shared" si="81"/>
        <v>16</v>
      </c>
      <c r="AT155" s="12">
        <f t="shared" si="82"/>
        <v>3</v>
      </c>
      <c r="AU155" s="13">
        <f t="shared" si="92"/>
        <v>104</v>
      </c>
    </row>
    <row r="156" spans="1:47" ht="13.5" customHeight="1" x14ac:dyDescent="0.2">
      <c r="A156" s="14">
        <f t="shared" si="65"/>
        <v>0.74999999999999944</v>
      </c>
      <c r="B156" s="25">
        <v>1</v>
      </c>
      <c r="C156" s="25">
        <v>0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46">
        <f t="shared" si="66"/>
        <v>1</v>
      </c>
      <c r="K156" s="25">
        <v>67</v>
      </c>
      <c r="L156" s="25">
        <v>3</v>
      </c>
      <c r="M156" s="25">
        <v>0</v>
      </c>
      <c r="N156" s="25">
        <v>0</v>
      </c>
      <c r="O156" s="25">
        <v>1</v>
      </c>
      <c r="P156" s="25">
        <v>2</v>
      </c>
      <c r="Q156" s="25">
        <v>2</v>
      </c>
      <c r="R156" s="25">
        <v>0</v>
      </c>
      <c r="S156" s="46">
        <f t="shared" si="67"/>
        <v>75</v>
      </c>
      <c r="T156" s="25">
        <v>43</v>
      </c>
      <c r="U156" s="25">
        <v>3</v>
      </c>
      <c r="V156" s="25">
        <v>0</v>
      </c>
      <c r="W156" s="25">
        <v>0</v>
      </c>
      <c r="X156" s="25">
        <v>0</v>
      </c>
      <c r="Y156" s="25">
        <v>4</v>
      </c>
      <c r="Z156" s="25">
        <v>10</v>
      </c>
      <c r="AA156" s="25">
        <v>2</v>
      </c>
      <c r="AB156" s="46">
        <f t="shared" si="68"/>
        <v>62</v>
      </c>
      <c r="AC156" s="14">
        <f t="shared" si="83"/>
        <v>0.74999999999999944</v>
      </c>
      <c r="AD156" s="12">
        <f t="shared" ref="AD156:AD159" si="93">B156+K156+T156</f>
        <v>111</v>
      </c>
      <c r="AE156" s="12">
        <f t="shared" ref="AE156:AE159" si="94">C156+L156+U156</f>
        <v>6</v>
      </c>
      <c r="AF156" s="12">
        <f t="shared" ref="AF156:AF159" si="95">D156+M156+V156</f>
        <v>0</v>
      </c>
      <c r="AG156" s="12">
        <f t="shared" ref="AG156:AG159" si="96">E156+N156+W156</f>
        <v>0</v>
      </c>
      <c r="AH156" s="12">
        <f t="shared" ref="AH156:AH159" si="97">F156+O156+X156</f>
        <v>1</v>
      </c>
      <c r="AI156" s="12">
        <f t="shared" ref="AI156:AJ159" si="98">G156+P156+Y156</f>
        <v>6</v>
      </c>
      <c r="AJ156" s="12">
        <f t="shared" si="98"/>
        <v>12</v>
      </c>
      <c r="AK156" s="12">
        <f t="shared" ref="AK156:AK159" si="99">I156+R156+AA156</f>
        <v>2</v>
      </c>
      <c r="AL156" s="13">
        <f t="shared" ref="AL156:AL159" si="100">SUM(AD156:AK156)</f>
        <v>138</v>
      </c>
      <c r="AM156" s="12">
        <f t="shared" si="75"/>
        <v>76</v>
      </c>
      <c r="AN156" s="12">
        <f t="shared" si="76"/>
        <v>8</v>
      </c>
      <c r="AO156" s="12">
        <f t="shared" si="77"/>
        <v>0</v>
      </c>
      <c r="AP156" s="12">
        <f t="shared" si="78"/>
        <v>0</v>
      </c>
      <c r="AQ156" s="12">
        <f t="shared" si="79"/>
        <v>1</v>
      </c>
      <c r="AR156" s="12">
        <f t="shared" si="80"/>
        <v>5</v>
      </c>
      <c r="AS156" s="12">
        <f t="shared" si="81"/>
        <v>8</v>
      </c>
      <c r="AT156" s="12">
        <f t="shared" si="82"/>
        <v>1</v>
      </c>
      <c r="AU156" s="13">
        <f t="shared" ref="AU156:AU159" si="101">SUM(AM156:AT156)</f>
        <v>99</v>
      </c>
    </row>
    <row r="157" spans="1:47" ht="13.5" customHeight="1" x14ac:dyDescent="0.2">
      <c r="A157" s="11">
        <f t="shared" si="65"/>
        <v>0.76041666666666607</v>
      </c>
      <c r="B157" s="25">
        <v>1</v>
      </c>
      <c r="C157" s="25">
        <v>0</v>
      </c>
      <c r="D157" s="25">
        <v>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46">
        <f t="shared" si="66"/>
        <v>1</v>
      </c>
      <c r="K157" s="25">
        <v>57</v>
      </c>
      <c r="L157" s="25">
        <v>5</v>
      </c>
      <c r="M157" s="25">
        <v>0</v>
      </c>
      <c r="N157" s="25">
        <v>0</v>
      </c>
      <c r="O157" s="25">
        <v>0</v>
      </c>
      <c r="P157" s="25">
        <v>1</v>
      </c>
      <c r="Q157" s="25">
        <v>3</v>
      </c>
      <c r="R157" s="25">
        <v>0</v>
      </c>
      <c r="S157" s="46">
        <f t="shared" si="67"/>
        <v>66</v>
      </c>
      <c r="T157" s="25">
        <v>43</v>
      </c>
      <c r="U157" s="25">
        <v>7</v>
      </c>
      <c r="V157" s="25">
        <v>0</v>
      </c>
      <c r="W157" s="25">
        <v>0</v>
      </c>
      <c r="X157" s="25">
        <v>0</v>
      </c>
      <c r="Y157" s="25">
        <v>5</v>
      </c>
      <c r="Z157" s="25">
        <v>11</v>
      </c>
      <c r="AA157" s="25">
        <v>0</v>
      </c>
      <c r="AB157" s="46">
        <f t="shared" si="68"/>
        <v>66</v>
      </c>
      <c r="AC157" s="14">
        <f t="shared" si="83"/>
        <v>0.76041666666666607</v>
      </c>
      <c r="AD157" s="12">
        <f t="shared" si="93"/>
        <v>101</v>
      </c>
      <c r="AE157" s="12">
        <f t="shared" si="94"/>
        <v>12</v>
      </c>
      <c r="AF157" s="12">
        <f t="shared" si="95"/>
        <v>0</v>
      </c>
      <c r="AG157" s="12">
        <f t="shared" si="96"/>
        <v>0</v>
      </c>
      <c r="AH157" s="12">
        <f t="shared" si="97"/>
        <v>0</v>
      </c>
      <c r="AI157" s="12">
        <f t="shared" si="98"/>
        <v>6</v>
      </c>
      <c r="AJ157" s="12">
        <f t="shared" si="98"/>
        <v>14</v>
      </c>
      <c r="AK157" s="12">
        <f t="shared" si="99"/>
        <v>0</v>
      </c>
      <c r="AL157" s="13">
        <f t="shared" si="100"/>
        <v>133</v>
      </c>
      <c r="AM157" s="12">
        <f t="shared" si="75"/>
        <v>49</v>
      </c>
      <c r="AN157" s="12">
        <f t="shared" si="76"/>
        <v>5</v>
      </c>
      <c r="AO157" s="12">
        <f t="shared" si="77"/>
        <v>0</v>
      </c>
      <c r="AP157" s="12">
        <f t="shared" si="78"/>
        <v>0</v>
      </c>
      <c r="AQ157" s="12">
        <f t="shared" si="79"/>
        <v>1</v>
      </c>
      <c r="AR157" s="12">
        <f t="shared" si="80"/>
        <v>4</v>
      </c>
      <c r="AS157" s="12">
        <f t="shared" si="81"/>
        <v>11</v>
      </c>
      <c r="AT157" s="12">
        <f t="shared" si="82"/>
        <v>3</v>
      </c>
      <c r="AU157" s="13">
        <f t="shared" si="101"/>
        <v>73</v>
      </c>
    </row>
    <row r="158" spans="1:47" ht="13.5" customHeight="1" x14ac:dyDescent="0.2">
      <c r="A158" s="14">
        <f t="shared" si="65"/>
        <v>0.7708333333333327</v>
      </c>
      <c r="B158" s="25">
        <v>0</v>
      </c>
      <c r="C158" s="25">
        <v>0</v>
      </c>
      <c r="D158" s="25">
        <v>0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46">
        <f t="shared" si="66"/>
        <v>1</v>
      </c>
      <c r="K158" s="25">
        <v>55</v>
      </c>
      <c r="L158" s="25">
        <v>5</v>
      </c>
      <c r="M158" s="25">
        <v>0</v>
      </c>
      <c r="N158" s="25">
        <v>0</v>
      </c>
      <c r="O158" s="25">
        <v>0</v>
      </c>
      <c r="P158" s="25">
        <v>0</v>
      </c>
      <c r="Q158" s="25">
        <v>2</v>
      </c>
      <c r="R158" s="25">
        <v>2</v>
      </c>
      <c r="S158" s="46">
        <f t="shared" si="67"/>
        <v>64</v>
      </c>
      <c r="T158" s="25">
        <v>36</v>
      </c>
      <c r="U158" s="25">
        <v>2</v>
      </c>
      <c r="V158" s="25">
        <v>0</v>
      </c>
      <c r="W158" s="25">
        <v>0</v>
      </c>
      <c r="X158" s="25">
        <v>0</v>
      </c>
      <c r="Y158" s="25">
        <v>2</v>
      </c>
      <c r="Z158" s="25">
        <v>5</v>
      </c>
      <c r="AA158" s="25">
        <v>0</v>
      </c>
      <c r="AB158" s="46">
        <f t="shared" si="68"/>
        <v>45</v>
      </c>
      <c r="AC158" s="14">
        <f t="shared" si="83"/>
        <v>0.7708333333333327</v>
      </c>
      <c r="AD158" s="12">
        <f t="shared" si="93"/>
        <v>91</v>
      </c>
      <c r="AE158" s="12">
        <f t="shared" si="94"/>
        <v>7</v>
      </c>
      <c r="AF158" s="12">
        <f t="shared" si="95"/>
        <v>0</v>
      </c>
      <c r="AG158" s="12">
        <f t="shared" si="96"/>
        <v>0</v>
      </c>
      <c r="AH158" s="12">
        <f t="shared" si="97"/>
        <v>0</v>
      </c>
      <c r="AI158" s="12">
        <f t="shared" si="98"/>
        <v>2</v>
      </c>
      <c r="AJ158" s="12">
        <f t="shared" si="98"/>
        <v>8</v>
      </c>
      <c r="AK158" s="12">
        <f t="shared" si="99"/>
        <v>2</v>
      </c>
      <c r="AL158" s="13">
        <f t="shared" si="100"/>
        <v>110</v>
      </c>
      <c r="AM158" s="12">
        <f t="shared" si="75"/>
        <v>50</v>
      </c>
      <c r="AN158" s="12">
        <f t="shared" si="76"/>
        <v>7</v>
      </c>
      <c r="AO158" s="12">
        <f t="shared" si="77"/>
        <v>0</v>
      </c>
      <c r="AP158" s="12">
        <f t="shared" si="78"/>
        <v>0</v>
      </c>
      <c r="AQ158" s="12">
        <f t="shared" si="79"/>
        <v>1</v>
      </c>
      <c r="AR158" s="12">
        <f t="shared" si="80"/>
        <v>5</v>
      </c>
      <c r="AS158" s="12">
        <f t="shared" si="81"/>
        <v>15</v>
      </c>
      <c r="AT158" s="12">
        <f t="shared" si="82"/>
        <v>6</v>
      </c>
      <c r="AU158" s="13">
        <f t="shared" si="101"/>
        <v>84</v>
      </c>
    </row>
    <row r="159" spans="1:47" ht="13.5" customHeight="1" thickBot="1" x14ac:dyDescent="0.25">
      <c r="A159" s="14">
        <f t="shared" si="65"/>
        <v>0.78124999999999933</v>
      </c>
      <c r="B159" s="25">
        <v>2</v>
      </c>
      <c r="C159" s="25">
        <v>0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46">
        <f t="shared" si="66"/>
        <v>2</v>
      </c>
      <c r="K159" s="25">
        <v>39</v>
      </c>
      <c r="L159" s="25">
        <v>1</v>
      </c>
      <c r="M159" s="25">
        <v>0</v>
      </c>
      <c r="N159" s="25">
        <v>0</v>
      </c>
      <c r="O159" s="25">
        <v>0</v>
      </c>
      <c r="P159" s="25">
        <v>2</v>
      </c>
      <c r="Q159" s="25">
        <v>2</v>
      </c>
      <c r="R159" s="25">
        <v>1</v>
      </c>
      <c r="S159" s="46">
        <f t="shared" si="67"/>
        <v>45</v>
      </c>
      <c r="T159" s="25">
        <v>53</v>
      </c>
      <c r="U159" s="25">
        <v>6</v>
      </c>
      <c r="V159" s="25">
        <v>0</v>
      </c>
      <c r="W159" s="25">
        <v>0</v>
      </c>
      <c r="X159" s="25">
        <v>0</v>
      </c>
      <c r="Y159" s="25">
        <v>4</v>
      </c>
      <c r="Z159" s="25">
        <v>3</v>
      </c>
      <c r="AA159" s="25">
        <v>2</v>
      </c>
      <c r="AB159" s="46">
        <f t="shared" si="68"/>
        <v>68</v>
      </c>
      <c r="AC159" s="14">
        <f t="shared" si="83"/>
        <v>0.78124999999999933</v>
      </c>
      <c r="AD159" s="12">
        <f t="shared" si="93"/>
        <v>94</v>
      </c>
      <c r="AE159" s="12">
        <f t="shared" si="94"/>
        <v>7</v>
      </c>
      <c r="AF159" s="12">
        <f t="shared" si="95"/>
        <v>0</v>
      </c>
      <c r="AG159" s="12">
        <f t="shared" si="96"/>
        <v>0</v>
      </c>
      <c r="AH159" s="12">
        <f t="shared" si="97"/>
        <v>0</v>
      </c>
      <c r="AI159" s="12">
        <f t="shared" si="98"/>
        <v>6</v>
      </c>
      <c r="AJ159" s="12">
        <f t="shared" si="98"/>
        <v>5</v>
      </c>
      <c r="AK159" s="12">
        <f t="shared" si="99"/>
        <v>3</v>
      </c>
      <c r="AL159" s="13">
        <f t="shared" si="100"/>
        <v>115</v>
      </c>
      <c r="AM159" s="12">
        <f t="shared" si="75"/>
        <v>60</v>
      </c>
      <c r="AN159" s="12">
        <f t="shared" si="76"/>
        <v>8</v>
      </c>
      <c r="AO159" s="12">
        <f t="shared" si="77"/>
        <v>0</v>
      </c>
      <c r="AP159" s="12">
        <f t="shared" si="78"/>
        <v>0</v>
      </c>
      <c r="AQ159" s="12">
        <f t="shared" si="79"/>
        <v>0</v>
      </c>
      <c r="AR159" s="12">
        <f t="shared" si="80"/>
        <v>5</v>
      </c>
      <c r="AS159" s="12">
        <f t="shared" si="81"/>
        <v>8</v>
      </c>
      <c r="AT159" s="12">
        <f t="shared" si="82"/>
        <v>0</v>
      </c>
      <c r="AU159" s="13">
        <f t="shared" si="101"/>
        <v>81</v>
      </c>
    </row>
    <row r="160" spans="1:47" ht="13.5" customHeight="1" thickTop="1" thickBot="1" x14ac:dyDescent="0.25">
      <c r="A160" s="35" t="s">
        <v>3</v>
      </c>
      <c r="B160" s="254" t="s">
        <v>4</v>
      </c>
      <c r="C160" s="255"/>
      <c r="D160" s="255"/>
      <c r="E160" s="255"/>
      <c r="F160" s="255"/>
      <c r="G160" s="255"/>
      <c r="H160" s="255"/>
      <c r="I160" s="256"/>
      <c r="J160" s="10" t="s">
        <v>6</v>
      </c>
      <c r="K160" s="254" t="s">
        <v>4</v>
      </c>
      <c r="L160" s="255"/>
      <c r="M160" s="255"/>
      <c r="N160" s="255"/>
      <c r="O160" s="255"/>
      <c r="P160" s="255"/>
      <c r="Q160" s="255"/>
      <c r="R160" s="256"/>
      <c r="S160" s="10" t="s">
        <v>6</v>
      </c>
      <c r="T160" s="254" t="s">
        <v>4</v>
      </c>
      <c r="U160" s="255"/>
      <c r="V160" s="255"/>
      <c r="W160" s="255"/>
      <c r="X160" s="255"/>
      <c r="Y160" s="255"/>
      <c r="Z160" s="255"/>
      <c r="AA160" s="256"/>
      <c r="AB160" s="10" t="s">
        <v>6</v>
      </c>
      <c r="AC160" s="35" t="s">
        <v>3</v>
      </c>
      <c r="AD160" s="254" t="s">
        <v>4</v>
      </c>
      <c r="AE160" s="255"/>
      <c r="AF160" s="255"/>
      <c r="AG160" s="255"/>
      <c r="AH160" s="255"/>
      <c r="AI160" s="255"/>
      <c r="AJ160" s="255"/>
      <c r="AK160" s="256"/>
      <c r="AL160" s="10" t="s">
        <v>6</v>
      </c>
      <c r="AM160" s="254" t="s">
        <v>4</v>
      </c>
      <c r="AN160" s="255"/>
      <c r="AO160" s="255"/>
      <c r="AP160" s="255"/>
      <c r="AQ160" s="255"/>
      <c r="AR160" s="255"/>
      <c r="AS160" s="255"/>
      <c r="AT160" s="256"/>
      <c r="AU160" s="10" t="s">
        <v>6</v>
      </c>
    </row>
    <row r="161" spans="1:47" ht="13.5" customHeight="1" thickTop="1" x14ac:dyDescent="0.2">
      <c r="A161" s="15">
        <f t="shared" ref="A161:A205" si="102">A58</f>
        <v>0.29166666666666669</v>
      </c>
      <c r="B161" s="20">
        <f t="shared" ref="B161:I170" si="103">SUM(B112:B115)</f>
        <v>1</v>
      </c>
      <c r="C161" s="20">
        <f t="shared" si="103"/>
        <v>0</v>
      </c>
      <c r="D161" s="20">
        <f t="shared" si="103"/>
        <v>0</v>
      </c>
      <c r="E161" s="20">
        <f t="shared" si="103"/>
        <v>0</v>
      </c>
      <c r="F161" s="20">
        <f t="shared" si="103"/>
        <v>0</v>
      </c>
      <c r="G161" s="20">
        <f t="shared" si="103"/>
        <v>0</v>
      </c>
      <c r="H161" s="20">
        <f t="shared" si="103"/>
        <v>0</v>
      </c>
      <c r="I161" s="20">
        <f t="shared" si="103"/>
        <v>0</v>
      </c>
      <c r="J161" s="22">
        <f t="shared" ref="J161:J205" si="104">SUM(B161:I161)</f>
        <v>1</v>
      </c>
      <c r="K161" s="20">
        <f t="shared" ref="K161:R170" si="105">SUM(K112:K115)</f>
        <v>300</v>
      </c>
      <c r="L161" s="20">
        <f t="shared" si="105"/>
        <v>94</v>
      </c>
      <c r="M161" s="20">
        <f t="shared" si="105"/>
        <v>10</v>
      </c>
      <c r="N161" s="20">
        <f t="shared" si="105"/>
        <v>0</v>
      </c>
      <c r="O161" s="20">
        <f t="shared" si="105"/>
        <v>0</v>
      </c>
      <c r="P161" s="20">
        <f t="shared" si="105"/>
        <v>5</v>
      </c>
      <c r="Q161" s="20">
        <f t="shared" si="105"/>
        <v>22</v>
      </c>
      <c r="R161" s="20">
        <f t="shared" si="105"/>
        <v>0</v>
      </c>
      <c r="S161" s="22">
        <f t="shared" ref="S161:S205" si="106">SUM(K161:R161)</f>
        <v>431</v>
      </c>
      <c r="T161" s="20">
        <f t="shared" ref="T161:AA170" si="107">SUM(T112:T115)</f>
        <v>163</v>
      </c>
      <c r="U161" s="20">
        <f t="shared" si="107"/>
        <v>61</v>
      </c>
      <c r="V161" s="20">
        <f t="shared" si="107"/>
        <v>2</v>
      </c>
      <c r="W161" s="20">
        <f t="shared" si="107"/>
        <v>1</v>
      </c>
      <c r="X161" s="20">
        <f t="shared" si="107"/>
        <v>1</v>
      </c>
      <c r="Y161" s="20">
        <f t="shared" si="107"/>
        <v>2</v>
      </c>
      <c r="Z161" s="20">
        <f t="shared" si="107"/>
        <v>12</v>
      </c>
      <c r="AA161" s="20">
        <f t="shared" si="107"/>
        <v>2</v>
      </c>
      <c r="AB161" s="22">
        <f t="shared" ref="AB161:AB205" si="108">SUM(T161:AA161)</f>
        <v>244</v>
      </c>
      <c r="AC161" s="15">
        <f>A161</f>
        <v>0.29166666666666669</v>
      </c>
      <c r="AD161" s="20">
        <f t="shared" ref="AD161:AK170" si="109">SUM(AD112:AD115)</f>
        <v>464</v>
      </c>
      <c r="AE161" s="20">
        <f t="shared" si="109"/>
        <v>155</v>
      </c>
      <c r="AF161" s="20">
        <f t="shared" si="109"/>
        <v>12</v>
      </c>
      <c r="AG161" s="20">
        <f t="shared" si="109"/>
        <v>1</v>
      </c>
      <c r="AH161" s="20">
        <f t="shared" si="109"/>
        <v>1</v>
      </c>
      <c r="AI161" s="20">
        <f t="shared" si="109"/>
        <v>7</v>
      </c>
      <c r="AJ161" s="20">
        <f t="shared" si="109"/>
        <v>34</v>
      </c>
      <c r="AK161" s="20">
        <f t="shared" si="109"/>
        <v>2</v>
      </c>
      <c r="AL161" s="21">
        <f>SUM(AD161:AK161)</f>
        <v>676</v>
      </c>
      <c r="AM161" s="20">
        <f t="shared" ref="AM161:AT170" si="110">SUM(AM112:AM115)</f>
        <v>125</v>
      </c>
      <c r="AN161" s="20">
        <f t="shared" si="110"/>
        <v>32</v>
      </c>
      <c r="AO161" s="20">
        <f t="shared" si="110"/>
        <v>4</v>
      </c>
      <c r="AP161" s="20">
        <f t="shared" si="110"/>
        <v>0</v>
      </c>
      <c r="AQ161" s="20">
        <f t="shared" si="110"/>
        <v>4</v>
      </c>
      <c r="AR161" s="20">
        <f t="shared" si="110"/>
        <v>3</v>
      </c>
      <c r="AS161" s="20">
        <f t="shared" si="110"/>
        <v>26</v>
      </c>
      <c r="AT161" s="20">
        <f t="shared" si="110"/>
        <v>10</v>
      </c>
      <c r="AU161" s="21">
        <f>SUM(AM161:AT161)</f>
        <v>204</v>
      </c>
    </row>
    <row r="162" spans="1:47" ht="13.5" customHeight="1" x14ac:dyDescent="0.2">
      <c r="A162" s="14">
        <f t="shared" si="102"/>
        <v>0.30208333333333337</v>
      </c>
      <c r="B162" s="12">
        <f t="shared" si="103"/>
        <v>0</v>
      </c>
      <c r="C162" s="12">
        <f t="shared" si="103"/>
        <v>0</v>
      </c>
      <c r="D162" s="12">
        <f t="shared" si="103"/>
        <v>0</v>
      </c>
      <c r="E162" s="12">
        <f t="shared" si="103"/>
        <v>0</v>
      </c>
      <c r="F162" s="12">
        <f t="shared" si="103"/>
        <v>0</v>
      </c>
      <c r="G162" s="12">
        <f t="shared" si="103"/>
        <v>0</v>
      </c>
      <c r="H162" s="12">
        <f t="shared" si="103"/>
        <v>0</v>
      </c>
      <c r="I162" s="12">
        <f t="shared" si="103"/>
        <v>0</v>
      </c>
      <c r="J162" s="22">
        <f t="shared" si="104"/>
        <v>0</v>
      </c>
      <c r="K162" s="12">
        <f t="shared" si="105"/>
        <v>335</v>
      </c>
      <c r="L162" s="12">
        <f t="shared" si="105"/>
        <v>99</v>
      </c>
      <c r="M162" s="12">
        <f t="shared" si="105"/>
        <v>12</v>
      </c>
      <c r="N162" s="12">
        <f t="shared" si="105"/>
        <v>0</v>
      </c>
      <c r="O162" s="12">
        <f t="shared" si="105"/>
        <v>0</v>
      </c>
      <c r="P162" s="12">
        <f t="shared" si="105"/>
        <v>3</v>
      </c>
      <c r="Q162" s="12">
        <f t="shared" si="105"/>
        <v>24</v>
      </c>
      <c r="R162" s="12">
        <f t="shared" si="105"/>
        <v>1</v>
      </c>
      <c r="S162" s="22">
        <f t="shared" si="106"/>
        <v>474</v>
      </c>
      <c r="T162" s="12">
        <f t="shared" si="107"/>
        <v>188</v>
      </c>
      <c r="U162" s="12">
        <f t="shared" si="107"/>
        <v>75</v>
      </c>
      <c r="V162" s="12">
        <f t="shared" si="107"/>
        <v>1</v>
      </c>
      <c r="W162" s="12">
        <f t="shared" si="107"/>
        <v>1</v>
      </c>
      <c r="X162" s="12">
        <f t="shared" si="107"/>
        <v>2</v>
      </c>
      <c r="Y162" s="12">
        <f t="shared" si="107"/>
        <v>2</v>
      </c>
      <c r="Z162" s="12">
        <f t="shared" si="107"/>
        <v>13</v>
      </c>
      <c r="AA162" s="12">
        <f t="shared" si="107"/>
        <v>2</v>
      </c>
      <c r="AB162" s="22">
        <f t="shared" si="108"/>
        <v>284</v>
      </c>
      <c r="AC162" s="14">
        <f t="shared" ref="AC162" si="111">A162</f>
        <v>0.30208333333333337</v>
      </c>
      <c r="AD162" s="12">
        <f t="shared" si="109"/>
        <v>523</v>
      </c>
      <c r="AE162" s="12">
        <f t="shared" si="109"/>
        <v>174</v>
      </c>
      <c r="AF162" s="12">
        <f t="shared" si="109"/>
        <v>13</v>
      </c>
      <c r="AG162" s="12">
        <f t="shared" si="109"/>
        <v>1</v>
      </c>
      <c r="AH162" s="12">
        <f t="shared" si="109"/>
        <v>2</v>
      </c>
      <c r="AI162" s="12">
        <f t="shared" si="109"/>
        <v>5</v>
      </c>
      <c r="AJ162" s="12">
        <f t="shared" si="109"/>
        <v>37</v>
      </c>
      <c r="AK162" s="12">
        <f t="shared" si="109"/>
        <v>3</v>
      </c>
      <c r="AL162" s="13">
        <f t="shared" ref="AL162:AL205" si="112">SUM(AD162:AK162)</f>
        <v>758</v>
      </c>
      <c r="AM162" s="12">
        <f t="shared" si="110"/>
        <v>151</v>
      </c>
      <c r="AN162" s="12">
        <f t="shared" si="110"/>
        <v>36</v>
      </c>
      <c r="AO162" s="12">
        <f t="shared" si="110"/>
        <v>6</v>
      </c>
      <c r="AP162" s="12">
        <f t="shared" si="110"/>
        <v>0</v>
      </c>
      <c r="AQ162" s="12">
        <f t="shared" si="110"/>
        <v>5</v>
      </c>
      <c r="AR162" s="12">
        <f t="shared" si="110"/>
        <v>6</v>
      </c>
      <c r="AS162" s="12">
        <f t="shared" si="110"/>
        <v>34</v>
      </c>
      <c r="AT162" s="12">
        <f t="shared" si="110"/>
        <v>9</v>
      </c>
      <c r="AU162" s="13">
        <f t="shared" ref="AU162:AU205" si="113">SUM(AM162:AT162)</f>
        <v>247</v>
      </c>
    </row>
    <row r="163" spans="1:47" ht="13.5" customHeight="1" x14ac:dyDescent="0.2">
      <c r="A163" s="14">
        <f t="shared" si="102"/>
        <v>0.31250000000000006</v>
      </c>
      <c r="B163" s="12">
        <f t="shared" si="103"/>
        <v>0</v>
      </c>
      <c r="C163" s="12">
        <f t="shared" si="103"/>
        <v>0</v>
      </c>
      <c r="D163" s="12">
        <f t="shared" si="103"/>
        <v>0</v>
      </c>
      <c r="E163" s="12">
        <f t="shared" si="103"/>
        <v>0</v>
      </c>
      <c r="F163" s="12">
        <f t="shared" si="103"/>
        <v>0</v>
      </c>
      <c r="G163" s="12">
        <f t="shared" si="103"/>
        <v>0</v>
      </c>
      <c r="H163" s="12">
        <f t="shared" si="103"/>
        <v>0</v>
      </c>
      <c r="I163" s="12">
        <f t="shared" si="103"/>
        <v>0</v>
      </c>
      <c r="J163" s="22">
        <f t="shared" si="104"/>
        <v>0</v>
      </c>
      <c r="K163" s="12">
        <f t="shared" si="105"/>
        <v>345</v>
      </c>
      <c r="L163" s="12">
        <f t="shared" si="105"/>
        <v>97</v>
      </c>
      <c r="M163" s="12">
        <f t="shared" si="105"/>
        <v>11</v>
      </c>
      <c r="N163" s="12">
        <f t="shared" si="105"/>
        <v>0</v>
      </c>
      <c r="O163" s="12">
        <f t="shared" si="105"/>
        <v>0</v>
      </c>
      <c r="P163" s="12">
        <f t="shared" si="105"/>
        <v>4</v>
      </c>
      <c r="Q163" s="12">
        <f t="shared" si="105"/>
        <v>26</v>
      </c>
      <c r="R163" s="12">
        <f t="shared" si="105"/>
        <v>2</v>
      </c>
      <c r="S163" s="22">
        <f t="shared" si="106"/>
        <v>485</v>
      </c>
      <c r="T163" s="12">
        <f t="shared" si="107"/>
        <v>184</v>
      </c>
      <c r="U163" s="12">
        <f t="shared" si="107"/>
        <v>78</v>
      </c>
      <c r="V163" s="12">
        <f t="shared" si="107"/>
        <v>4</v>
      </c>
      <c r="W163" s="12">
        <f t="shared" si="107"/>
        <v>1</v>
      </c>
      <c r="X163" s="12">
        <f t="shared" si="107"/>
        <v>2</v>
      </c>
      <c r="Y163" s="12">
        <f t="shared" si="107"/>
        <v>5</v>
      </c>
      <c r="Z163" s="12">
        <f t="shared" si="107"/>
        <v>13</v>
      </c>
      <c r="AA163" s="12">
        <f t="shared" si="107"/>
        <v>2</v>
      </c>
      <c r="AB163" s="22">
        <f t="shared" si="108"/>
        <v>289</v>
      </c>
      <c r="AC163" s="14">
        <f t="shared" ref="AC163:AC205" si="114">A163</f>
        <v>0.31250000000000006</v>
      </c>
      <c r="AD163" s="12">
        <f t="shared" si="109"/>
        <v>529</v>
      </c>
      <c r="AE163" s="12">
        <f t="shared" si="109"/>
        <v>175</v>
      </c>
      <c r="AF163" s="12">
        <f t="shared" si="109"/>
        <v>15</v>
      </c>
      <c r="AG163" s="12">
        <f t="shared" si="109"/>
        <v>1</v>
      </c>
      <c r="AH163" s="12">
        <f t="shared" si="109"/>
        <v>2</v>
      </c>
      <c r="AI163" s="12">
        <f t="shared" si="109"/>
        <v>9</v>
      </c>
      <c r="AJ163" s="12">
        <f t="shared" si="109"/>
        <v>39</v>
      </c>
      <c r="AK163" s="12">
        <f t="shared" si="109"/>
        <v>4</v>
      </c>
      <c r="AL163" s="13">
        <f t="shared" si="112"/>
        <v>774</v>
      </c>
      <c r="AM163" s="12">
        <f t="shared" si="110"/>
        <v>179</v>
      </c>
      <c r="AN163" s="12">
        <f t="shared" si="110"/>
        <v>39</v>
      </c>
      <c r="AO163" s="12">
        <f t="shared" si="110"/>
        <v>4</v>
      </c>
      <c r="AP163" s="12">
        <f t="shared" si="110"/>
        <v>0</v>
      </c>
      <c r="AQ163" s="12">
        <f t="shared" si="110"/>
        <v>7</v>
      </c>
      <c r="AR163" s="12">
        <f t="shared" si="110"/>
        <v>6</v>
      </c>
      <c r="AS163" s="12">
        <f t="shared" si="110"/>
        <v>38</v>
      </c>
      <c r="AT163" s="12">
        <f t="shared" si="110"/>
        <v>6</v>
      </c>
      <c r="AU163" s="13">
        <f t="shared" si="113"/>
        <v>279</v>
      </c>
    </row>
    <row r="164" spans="1:47" ht="13.5" customHeight="1" x14ac:dyDescent="0.2">
      <c r="A164" s="14">
        <f t="shared" si="102"/>
        <v>0.32291666666666674</v>
      </c>
      <c r="B164" s="12">
        <f t="shared" si="103"/>
        <v>0</v>
      </c>
      <c r="C164" s="12">
        <f t="shared" si="103"/>
        <v>0</v>
      </c>
      <c r="D164" s="12">
        <f t="shared" si="103"/>
        <v>0</v>
      </c>
      <c r="E164" s="12">
        <f t="shared" si="103"/>
        <v>0</v>
      </c>
      <c r="F164" s="12">
        <f t="shared" si="103"/>
        <v>0</v>
      </c>
      <c r="G164" s="12">
        <f t="shared" si="103"/>
        <v>0</v>
      </c>
      <c r="H164" s="12">
        <f t="shared" si="103"/>
        <v>0</v>
      </c>
      <c r="I164" s="12">
        <f t="shared" si="103"/>
        <v>0</v>
      </c>
      <c r="J164" s="22">
        <f t="shared" si="104"/>
        <v>0</v>
      </c>
      <c r="K164" s="12">
        <f t="shared" si="105"/>
        <v>335</v>
      </c>
      <c r="L164" s="12">
        <f t="shared" si="105"/>
        <v>92</v>
      </c>
      <c r="M164" s="12">
        <f t="shared" si="105"/>
        <v>12</v>
      </c>
      <c r="N164" s="12">
        <f t="shared" si="105"/>
        <v>0</v>
      </c>
      <c r="O164" s="12">
        <f t="shared" si="105"/>
        <v>0</v>
      </c>
      <c r="P164" s="12">
        <f t="shared" si="105"/>
        <v>5</v>
      </c>
      <c r="Q164" s="12">
        <f t="shared" si="105"/>
        <v>22</v>
      </c>
      <c r="R164" s="12">
        <f t="shared" si="105"/>
        <v>3</v>
      </c>
      <c r="S164" s="22">
        <f t="shared" si="106"/>
        <v>469</v>
      </c>
      <c r="T164" s="12">
        <f t="shared" si="107"/>
        <v>184</v>
      </c>
      <c r="U164" s="12">
        <f t="shared" si="107"/>
        <v>68</v>
      </c>
      <c r="V164" s="12">
        <f t="shared" si="107"/>
        <v>5</v>
      </c>
      <c r="W164" s="12">
        <f t="shared" si="107"/>
        <v>0</v>
      </c>
      <c r="X164" s="12">
        <f t="shared" si="107"/>
        <v>2</v>
      </c>
      <c r="Y164" s="12">
        <f t="shared" si="107"/>
        <v>5</v>
      </c>
      <c r="Z164" s="12">
        <f t="shared" si="107"/>
        <v>14</v>
      </c>
      <c r="AA164" s="12">
        <f t="shared" si="107"/>
        <v>2</v>
      </c>
      <c r="AB164" s="22">
        <f t="shared" si="108"/>
        <v>280</v>
      </c>
      <c r="AC164" s="14">
        <f t="shared" si="114"/>
        <v>0.32291666666666674</v>
      </c>
      <c r="AD164" s="12">
        <f t="shared" si="109"/>
        <v>519</v>
      </c>
      <c r="AE164" s="12">
        <f t="shared" si="109"/>
        <v>160</v>
      </c>
      <c r="AF164" s="12">
        <f t="shared" si="109"/>
        <v>17</v>
      </c>
      <c r="AG164" s="12">
        <f t="shared" si="109"/>
        <v>0</v>
      </c>
      <c r="AH164" s="12">
        <f t="shared" si="109"/>
        <v>2</v>
      </c>
      <c r="AI164" s="12">
        <f t="shared" si="109"/>
        <v>10</v>
      </c>
      <c r="AJ164" s="12">
        <f t="shared" si="109"/>
        <v>36</v>
      </c>
      <c r="AK164" s="12">
        <f t="shared" si="109"/>
        <v>5</v>
      </c>
      <c r="AL164" s="13">
        <f t="shared" si="112"/>
        <v>749</v>
      </c>
      <c r="AM164" s="12">
        <f t="shared" si="110"/>
        <v>201</v>
      </c>
      <c r="AN164" s="12">
        <f t="shared" si="110"/>
        <v>40</v>
      </c>
      <c r="AO164" s="12">
        <f t="shared" si="110"/>
        <v>3</v>
      </c>
      <c r="AP164" s="12">
        <f t="shared" si="110"/>
        <v>0</v>
      </c>
      <c r="AQ164" s="12">
        <f t="shared" si="110"/>
        <v>7</v>
      </c>
      <c r="AR164" s="12">
        <f t="shared" si="110"/>
        <v>8</v>
      </c>
      <c r="AS164" s="12">
        <f t="shared" si="110"/>
        <v>50</v>
      </c>
      <c r="AT164" s="12">
        <f t="shared" si="110"/>
        <v>4</v>
      </c>
      <c r="AU164" s="13">
        <f t="shared" si="113"/>
        <v>313</v>
      </c>
    </row>
    <row r="165" spans="1:47" ht="13.5" customHeight="1" x14ac:dyDescent="0.2">
      <c r="A165" s="14">
        <f t="shared" si="102"/>
        <v>0.33333333333333343</v>
      </c>
      <c r="B165" s="12">
        <f t="shared" si="103"/>
        <v>0</v>
      </c>
      <c r="C165" s="12">
        <f t="shared" si="103"/>
        <v>0</v>
      </c>
      <c r="D165" s="12">
        <f t="shared" si="103"/>
        <v>0</v>
      </c>
      <c r="E165" s="12">
        <f t="shared" si="103"/>
        <v>0</v>
      </c>
      <c r="F165" s="12">
        <f t="shared" si="103"/>
        <v>0</v>
      </c>
      <c r="G165" s="12">
        <f t="shared" si="103"/>
        <v>0</v>
      </c>
      <c r="H165" s="12">
        <f t="shared" si="103"/>
        <v>0</v>
      </c>
      <c r="I165" s="12">
        <f t="shared" si="103"/>
        <v>0</v>
      </c>
      <c r="J165" s="22">
        <f t="shared" si="104"/>
        <v>0</v>
      </c>
      <c r="K165" s="12">
        <f t="shared" si="105"/>
        <v>348</v>
      </c>
      <c r="L165" s="12">
        <f t="shared" si="105"/>
        <v>77</v>
      </c>
      <c r="M165" s="12">
        <f t="shared" si="105"/>
        <v>8</v>
      </c>
      <c r="N165" s="12">
        <f t="shared" si="105"/>
        <v>0</v>
      </c>
      <c r="O165" s="12">
        <f t="shared" si="105"/>
        <v>0</v>
      </c>
      <c r="P165" s="12">
        <f t="shared" si="105"/>
        <v>5</v>
      </c>
      <c r="Q165" s="12">
        <f t="shared" si="105"/>
        <v>25</v>
      </c>
      <c r="R165" s="12">
        <f t="shared" si="105"/>
        <v>3</v>
      </c>
      <c r="S165" s="22">
        <f t="shared" si="106"/>
        <v>466</v>
      </c>
      <c r="T165" s="12">
        <f t="shared" si="107"/>
        <v>180</v>
      </c>
      <c r="U165" s="12">
        <f t="shared" si="107"/>
        <v>66</v>
      </c>
      <c r="V165" s="12">
        <f t="shared" si="107"/>
        <v>6</v>
      </c>
      <c r="W165" s="12">
        <f t="shared" si="107"/>
        <v>0</v>
      </c>
      <c r="X165" s="12">
        <f t="shared" si="107"/>
        <v>1</v>
      </c>
      <c r="Y165" s="12">
        <f t="shared" si="107"/>
        <v>5</v>
      </c>
      <c r="Z165" s="12">
        <f t="shared" si="107"/>
        <v>16</v>
      </c>
      <c r="AA165" s="12">
        <f t="shared" si="107"/>
        <v>2</v>
      </c>
      <c r="AB165" s="22">
        <f t="shared" si="108"/>
        <v>276</v>
      </c>
      <c r="AC165" s="14">
        <f t="shared" si="114"/>
        <v>0.33333333333333343</v>
      </c>
      <c r="AD165" s="12">
        <f t="shared" si="109"/>
        <v>528</v>
      </c>
      <c r="AE165" s="12">
        <f t="shared" si="109"/>
        <v>143</v>
      </c>
      <c r="AF165" s="12">
        <f t="shared" si="109"/>
        <v>14</v>
      </c>
      <c r="AG165" s="12">
        <f t="shared" si="109"/>
        <v>0</v>
      </c>
      <c r="AH165" s="12">
        <f t="shared" si="109"/>
        <v>1</v>
      </c>
      <c r="AI165" s="12">
        <f t="shared" si="109"/>
        <v>10</v>
      </c>
      <c r="AJ165" s="12">
        <f t="shared" si="109"/>
        <v>41</v>
      </c>
      <c r="AK165" s="12">
        <f t="shared" si="109"/>
        <v>5</v>
      </c>
      <c r="AL165" s="13">
        <f t="shared" si="112"/>
        <v>742</v>
      </c>
      <c r="AM165" s="12">
        <f t="shared" si="110"/>
        <v>225</v>
      </c>
      <c r="AN165" s="12">
        <f t="shared" si="110"/>
        <v>44</v>
      </c>
      <c r="AO165" s="12">
        <f t="shared" si="110"/>
        <v>3</v>
      </c>
      <c r="AP165" s="12">
        <f t="shared" si="110"/>
        <v>0</v>
      </c>
      <c r="AQ165" s="12">
        <f t="shared" si="110"/>
        <v>6</v>
      </c>
      <c r="AR165" s="12">
        <f t="shared" si="110"/>
        <v>7</v>
      </c>
      <c r="AS165" s="12">
        <f t="shared" si="110"/>
        <v>60</v>
      </c>
      <c r="AT165" s="12">
        <f t="shared" si="110"/>
        <v>3</v>
      </c>
      <c r="AU165" s="13">
        <f t="shared" si="113"/>
        <v>348</v>
      </c>
    </row>
    <row r="166" spans="1:47" ht="13.5" customHeight="1" x14ac:dyDescent="0.2">
      <c r="A166" s="14">
        <f t="shared" si="102"/>
        <v>0.34375000000000011</v>
      </c>
      <c r="B166" s="12">
        <f t="shared" si="103"/>
        <v>1</v>
      </c>
      <c r="C166" s="12">
        <f t="shared" si="103"/>
        <v>0</v>
      </c>
      <c r="D166" s="12">
        <f t="shared" si="103"/>
        <v>0</v>
      </c>
      <c r="E166" s="12">
        <f t="shared" si="103"/>
        <v>0</v>
      </c>
      <c r="F166" s="12">
        <f t="shared" si="103"/>
        <v>0</v>
      </c>
      <c r="G166" s="12">
        <f t="shared" si="103"/>
        <v>0</v>
      </c>
      <c r="H166" s="12">
        <f t="shared" si="103"/>
        <v>0</v>
      </c>
      <c r="I166" s="12">
        <f t="shared" si="103"/>
        <v>0</v>
      </c>
      <c r="J166" s="22">
        <f t="shared" si="104"/>
        <v>1</v>
      </c>
      <c r="K166" s="12">
        <f t="shared" si="105"/>
        <v>330</v>
      </c>
      <c r="L166" s="12">
        <f t="shared" si="105"/>
        <v>73</v>
      </c>
      <c r="M166" s="12">
        <f t="shared" si="105"/>
        <v>7</v>
      </c>
      <c r="N166" s="12">
        <f t="shared" si="105"/>
        <v>0</v>
      </c>
      <c r="O166" s="12">
        <f t="shared" si="105"/>
        <v>0</v>
      </c>
      <c r="P166" s="12">
        <f t="shared" si="105"/>
        <v>5</v>
      </c>
      <c r="Q166" s="12">
        <f t="shared" si="105"/>
        <v>24</v>
      </c>
      <c r="R166" s="12">
        <f t="shared" si="105"/>
        <v>2</v>
      </c>
      <c r="S166" s="22">
        <f t="shared" si="106"/>
        <v>441</v>
      </c>
      <c r="T166" s="12">
        <f t="shared" si="107"/>
        <v>153</v>
      </c>
      <c r="U166" s="12">
        <f t="shared" si="107"/>
        <v>59</v>
      </c>
      <c r="V166" s="12">
        <f t="shared" si="107"/>
        <v>8</v>
      </c>
      <c r="W166" s="12">
        <f t="shared" si="107"/>
        <v>2</v>
      </c>
      <c r="X166" s="12">
        <f t="shared" si="107"/>
        <v>0</v>
      </c>
      <c r="Y166" s="12">
        <f t="shared" si="107"/>
        <v>8</v>
      </c>
      <c r="Z166" s="12">
        <f t="shared" si="107"/>
        <v>16</v>
      </c>
      <c r="AA166" s="12">
        <f t="shared" si="107"/>
        <v>2</v>
      </c>
      <c r="AB166" s="22">
        <f t="shared" si="108"/>
        <v>248</v>
      </c>
      <c r="AC166" s="14">
        <f t="shared" si="114"/>
        <v>0.34375000000000011</v>
      </c>
      <c r="AD166" s="12">
        <f t="shared" si="109"/>
        <v>484</v>
      </c>
      <c r="AE166" s="12">
        <f t="shared" si="109"/>
        <v>132</v>
      </c>
      <c r="AF166" s="12">
        <f t="shared" si="109"/>
        <v>15</v>
      </c>
      <c r="AG166" s="12">
        <f t="shared" si="109"/>
        <v>2</v>
      </c>
      <c r="AH166" s="12">
        <f t="shared" si="109"/>
        <v>0</v>
      </c>
      <c r="AI166" s="12">
        <f t="shared" si="109"/>
        <v>13</v>
      </c>
      <c r="AJ166" s="12">
        <f t="shared" si="109"/>
        <v>40</v>
      </c>
      <c r="AK166" s="12">
        <f t="shared" si="109"/>
        <v>4</v>
      </c>
      <c r="AL166" s="13">
        <f t="shared" si="112"/>
        <v>690</v>
      </c>
      <c r="AM166" s="12">
        <f t="shared" si="110"/>
        <v>230</v>
      </c>
      <c r="AN166" s="12">
        <f t="shared" si="110"/>
        <v>47</v>
      </c>
      <c r="AO166" s="12">
        <f t="shared" si="110"/>
        <v>3</v>
      </c>
      <c r="AP166" s="12">
        <f t="shared" si="110"/>
        <v>0</v>
      </c>
      <c r="AQ166" s="12">
        <f t="shared" si="110"/>
        <v>4</v>
      </c>
      <c r="AR166" s="12">
        <f t="shared" si="110"/>
        <v>5</v>
      </c>
      <c r="AS166" s="12">
        <f t="shared" si="110"/>
        <v>56</v>
      </c>
      <c r="AT166" s="12">
        <f t="shared" si="110"/>
        <v>3</v>
      </c>
      <c r="AU166" s="13">
        <f t="shared" si="113"/>
        <v>348</v>
      </c>
    </row>
    <row r="167" spans="1:47" ht="13.5" customHeight="1" x14ac:dyDescent="0.2">
      <c r="A167" s="14">
        <f t="shared" si="102"/>
        <v>0.3541666666666668</v>
      </c>
      <c r="B167" s="12">
        <f t="shared" si="103"/>
        <v>1</v>
      </c>
      <c r="C167" s="12">
        <f t="shared" si="103"/>
        <v>0</v>
      </c>
      <c r="D167" s="12">
        <f t="shared" si="103"/>
        <v>0</v>
      </c>
      <c r="E167" s="12">
        <f t="shared" si="103"/>
        <v>0</v>
      </c>
      <c r="F167" s="12">
        <f t="shared" si="103"/>
        <v>0</v>
      </c>
      <c r="G167" s="12">
        <f t="shared" si="103"/>
        <v>0</v>
      </c>
      <c r="H167" s="12">
        <f t="shared" si="103"/>
        <v>0</v>
      </c>
      <c r="I167" s="12">
        <f t="shared" si="103"/>
        <v>0</v>
      </c>
      <c r="J167" s="22">
        <f t="shared" si="104"/>
        <v>1</v>
      </c>
      <c r="K167" s="12">
        <f t="shared" si="105"/>
        <v>314</v>
      </c>
      <c r="L167" s="12">
        <f t="shared" si="105"/>
        <v>69</v>
      </c>
      <c r="M167" s="12">
        <f t="shared" si="105"/>
        <v>6</v>
      </c>
      <c r="N167" s="12">
        <f t="shared" si="105"/>
        <v>0</v>
      </c>
      <c r="O167" s="12">
        <f t="shared" si="105"/>
        <v>0</v>
      </c>
      <c r="P167" s="12">
        <f t="shared" si="105"/>
        <v>5</v>
      </c>
      <c r="Q167" s="12">
        <f t="shared" si="105"/>
        <v>17</v>
      </c>
      <c r="R167" s="12">
        <f t="shared" si="105"/>
        <v>1</v>
      </c>
      <c r="S167" s="22">
        <f t="shared" si="106"/>
        <v>412</v>
      </c>
      <c r="T167" s="12">
        <f t="shared" si="107"/>
        <v>145</v>
      </c>
      <c r="U167" s="12">
        <f t="shared" si="107"/>
        <v>54</v>
      </c>
      <c r="V167" s="12">
        <f t="shared" si="107"/>
        <v>6</v>
      </c>
      <c r="W167" s="12">
        <f t="shared" si="107"/>
        <v>2</v>
      </c>
      <c r="X167" s="12">
        <f t="shared" si="107"/>
        <v>0</v>
      </c>
      <c r="Y167" s="12">
        <f t="shared" si="107"/>
        <v>5</v>
      </c>
      <c r="Z167" s="12">
        <f t="shared" si="107"/>
        <v>16</v>
      </c>
      <c r="AA167" s="12">
        <f t="shared" si="107"/>
        <v>1</v>
      </c>
      <c r="AB167" s="22">
        <f t="shared" si="108"/>
        <v>229</v>
      </c>
      <c r="AC167" s="14">
        <f t="shared" si="114"/>
        <v>0.3541666666666668</v>
      </c>
      <c r="AD167" s="12">
        <f t="shared" si="109"/>
        <v>460</v>
      </c>
      <c r="AE167" s="12">
        <f t="shared" si="109"/>
        <v>123</v>
      </c>
      <c r="AF167" s="12">
        <f t="shared" si="109"/>
        <v>12</v>
      </c>
      <c r="AG167" s="12">
        <f t="shared" si="109"/>
        <v>2</v>
      </c>
      <c r="AH167" s="12">
        <f t="shared" si="109"/>
        <v>0</v>
      </c>
      <c r="AI167" s="12">
        <f t="shared" si="109"/>
        <v>10</v>
      </c>
      <c r="AJ167" s="12">
        <f t="shared" si="109"/>
        <v>33</v>
      </c>
      <c r="AK167" s="12">
        <f t="shared" si="109"/>
        <v>2</v>
      </c>
      <c r="AL167" s="13">
        <f t="shared" si="112"/>
        <v>642</v>
      </c>
      <c r="AM167" s="12">
        <f t="shared" si="110"/>
        <v>228</v>
      </c>
      <c r="AN167" s="12">
        <f t="shared" si="110"/>
        <v>46</v>
      </c>
      <c r="AO167" s="12">
        <f t="shared" si="110"/>
        <v>2</v>
      </c>
      <c r="AP167" s="12">
        <f t="shared" si="110"/>
        <v>0</v>
      </c>
      <c r="AQ167" s="12">
        <f t="shared" si="110"/>
        <v>5</v>
      </c>
      <c r="AR167" s="12">
        <f t="shared" si="110"/>
        <v>4</v>
      </c>
      <c r="AS167" s="12">
        <f t="shared" si="110"/>
        <v>55</v>
      </c>
      <c r="AT167" s="12">
        <f t="shared" si="110"/>
        <v>4</v>
      </c>
      <c r="AU167" s="13">
        <f t="shared" si="113"/>
        <v>344</v>
      </c>
    </row>
    <row r="168" spans="1:47" ht="13.5" customHeight="1" x14ac:dyDescent="0.2">
      <c r="A168" s="14">
        <f t="shared" si="102"/>
        <v>0.36458333333333348</v>
      </c>
      <c r="B168" s="12">
        <f t="shared" si="103"/>
        <v>4</v>
      </c>
      <c r="C168" s="12">
        <f t="shared" si="103"/>
        <v>0</v>
      </c>
      <c r="D168" s="12">
        <f t="shared" si="103"/>
        <v>0</v>
      </c>
      <c r="E168" s="12">
        <f t="shared" si="103"/>
        <v>0</v>
      </c>
      <c r="F168" s="12">
        <f t="shared" si="103"/>
        <v>0</v>
      </c>
      <c r="G168" s="12">
        <f t="shared" si="103"/>
        <v>0</v>
      </c>
      <c r="H168" s="12">
        <f t="shared" si="103"/>
        <v>0</v>
      </c>
      <c r="I168" s="12">
        <f t="shared" si="103"/>
        <v>0</v>
      </c>
      <c r="J168" s="22">
        <f t="shared" si="104"/>
        <v>4</v>
      </c>
      <c r="K168" s="12">
        <f t="shared" si="105"/>
        <v>308</v>
      </c>
      <c r="L168" s="12">
        <f t="shared" si="105"/>
        <v>58</v>
      </c>
      <c r="M168" s="12">
        <f t="shared" si="105"/>
        <v>4</v>
      </c>
      <c r="N168" s="12">
        <f t="shared" si="105"/>
        <v>1</v>
      </c>
      <c r="O168" s="12">
        <f t="shared" si="105"/>
        <v>0</v>
      </c>
      <c r="P168" s="12">
        <f t="shared" si="105"/>
        <v>6</v>
      </c>
      <c r="Q168" s="12">
        <f t="shared" si="105"/>
        <v>15</v>
      </c>
      <c r="R168" s="12">
        <f t="shared" si="105"/>
        <v>0</v>
      </c>
      <c r="S168" s="22">
        <f t="shared" si="106"/>
        <v>392</v>
      </c>
      <c r="T168" s="12">
        <f t="shared" si="107"/>
        <v>134</v>
      </c>
      <c r="U168" s="12">
        <f t="shared" si="107"/>
        <v>52</v>
      </c>
      <c r="V168" s="12">
        <f t="shared" si="107"/>
        <v>7</v>
      </c>
      <c r="W168" s="12">
        <f t="shared" si="107"/>
        <v>2</v>
      </c>
      <c r="X168" s="12">
        <f t="shared" si="107"/>
        <v>0</v>
      </c>
      <c r="Y168" s="12">
        <f t="shared" si="107"/>
        <v>5</v>
      </c>
      <c r="Z168" s="12">
        <f t="shared" si="107"/>
        <v>16</v>
      </c>
      <c r="AA168" s="12">
        <f t="shared" si="107"/>
        <v>1</v>
      </c>
      <c r="AB168" s="22">
        <f t="shared" si="108"/>
        <v>217</v>
      </c>
      <c r="AC168" s="14">
        <f t="shared" si="114"/>
        <v>0.36458333333333348</v>
      </c>
      <c r="AD168" s="12">
        <f t="shared" si="109"/>
        <v>446</v>
      </c>
      <c r="AE168" s="12">
        <f t="shared" si="109"/>
        <v>110</v>
      </c>
      <c r="AF168" s="12">
        <f t="shared" si="109"/>
        <v>11</v>
      </c>
      <c r="AG168" s="12">
        <f t="shared" si="109"/>
        <v>3</v>
      </c>
      <c r="AH168" s="12">
        <f t="shared" si="109"/>
        <v>0</v>
      </c>
      <c r="AI168" s="12">
        <f t="shared" si="109"/>
        <v>11</v>
      </c>
      <c r="AJ168" s="12">
        <f t="shared" si="109"/>
        <v>31</v>
      </c>
      <c r="AK168" s="12">
        <f t="shared" si="109"/>
        <v>1</v>
      </c>
      <c r="AL168" s="13">
        <f t="shared" si="112"/>
        <v>613</v>
      </c>
      <c r="AM168" s="12">
        <f t="shared" si="110"/>
        <v>218</v>
      </c>
      <c r="AN168" s="12">
        <f t="shared" si="110"/>
        <v>48</v>
      </c>
      <c r="AO168" s="12">
        <f t="shared" si="110"/>
        <v>2</v>
      </c>
      <c r="AP168" s="12">
        <f t="shared" si="110"/>
        <v>0</v>
      </c>
      <c r="AQ168" s="12">
        <f t="shared" si="110"/>
        <v>4</v>
      </c>
      <c r="AR168" s="12">
        <f t="shared" si="110"/>
        <v>3</v>
      </c>
      <c r="AS168" s="12">
        <f t="shared" si="110"/>
        <v>38</v>
      </c>
      <c r="AT168" s="12">
        <f t="shared" si="110"/>
        <v>5</v>
      </c>
      <c r="AU168" s="13">
        <f t="shared" si="113"/>
        <v>318</v>
      </c>
    </row>
    <row r="169" spans="1:47" ht="13.5" customHeight="1" x14ac:dyDescent="0.2">
      <c r="A169" s="14">
        <f t="shared" si="102"/>
        <v>0.37500000000000017</v>
      </c>
      <c r="B169" s="12">
        <f t="shared" si="103"/>
        <v>6</v>
      </c>
      <c r="C169" s="12">
        <f t="shared" si="103"/>
        <v>0</v>
      </c>
      <c r="D169" s="12">
        <f t="shared" si="103"/>
        <v>0</v>
      </c>
      <c r="E169" s="12">
        <f t="shared" si="103"/>
        <v>0</v>
      </c>
      <c r="F169" s="12">
        <f t="shared" si="103"/>
        <v>0</v>
      </c>
      <c r="G169" s="12">
        <f t="shared" si="103"/>
        <v>1</v>
      </c>
      <c r="H169" s="12">
        <f t="shared" si="103"/>
        <v>0</v>
      </c>
      <c r="I169" s="12">
        <f t="shared" si="103"/>
        <v>0</v>
      </c>
      <c r="J169" s="22">
        <f t="shared" si="104"/>
        <v>7</v>
      </c>
      <c r="K169" s="12">
        <f t="shared" si="105"/>
        <v>281</v>
      </c>
      <c r="L169" s="12">
        <f t="shared" si="105"/>
        <v>57</v>
      </c>
      <c r="M169" s="12">
        <f t="shared" si="105"/>
        <v>5</v>
      </c>
      <c r="N169" s="12">
        <f t="shared" si="105"/>
        <v>1</v>
      </c>
      <c r="O169" s="12">
        <f t="shared" si="105"/>
        <v>0</v>
      </c>
      <c r="P169" s="12">
        <f t="shared" si="105"/>
        <v>4</v>
      </c>
      <c r="Q169" s="12">
        <f t="shared" si="105"/>
        <v>8</v>
      </c>
      <c r="R169" s="12">
        <f t="shared" si="105"/>
        <v>1</v>
      </c>
      <c r="S169" s="22">
        <f t="shared" si="106"/>
        <v>357</v>
      </c>
      <c r="T169" s="12">
        <f t="shared" si="107"/>
        <v>129</v>
      </c>
      <c r="U169" s="12">
        <f t="shared" si="107"/>
        <v>50</v>
      </c>
      <c r="V169" s="12">
        <f t="shared" si="107"/>
        <v>6</v>
      </c>
      <c r="W169" s="12">
        <f t="shared" si="107"/>
        <v>2</v>
      </c>
      <c r="X169" s="12">
        <f t="shared" si="107"/>
        <v>0</v>
      </c>
      <c r="Y169" s="12">
        <f t="shared" si="107"/>
        <v>4</v>
      </c>
      <c r="Z169" s="12">
        <f t="shared" si="107"/>
        <v>11</v>
      </c>
      <c r="AA169" s="12">
        <f t="shared" si="107"/>
        <v>0</v>
      </c>
      <c r="AB169" s="22">
        <f t="shared" si="108"/>
        <v>202</v>
      </c>
      <c r="AC169" s="14">
        <f t="shared" si="114"/>
        <v>0.37500000000000017</v>
      </c>
      <c r="AD169" s="12">
        <f t="shared" si="109"/>
        <v>416</v>
      </c>
      <c r="AE169" s="12">
        <f t="shared" si="109"/>
        <v>107</v>
      </c>
      <c r="AF169" s="12">
        <f t="shared" si="109"/>
        <v>11</v>
      </c>
      <c r="AG169" s="12">
        <f t="shared" si="109"/>
        <v>3</v>
      </c>
      <c r="AH169" s="12">
        <f t="shared" si="109"/>
        <v>0</v>
      </c>
      <c r="AI169" s="12">
        <f t="shared" si="109"/>
        <v>9</v>
      </c>
      <c r="AJ169" s="12">
        <f t="shared" si="109"/>
        <v>19</v>
      </c>
      <c r="AK169" s="12">
        <f t="shared" si="109"/>
        <v>1</v>
      </c>
      <c r="AL169" s="13">
        <f t="shared" si="112"/>
        <v>566</v>
      </c>
      <c r="AM169" s="12">
        <f t="shared" si="110"/>
        <v>194</v>
      </c>
      <c r="AN169" s="12">
        <f t="shared" si="110"/>
        <v>51</v>
      </c>
      <c r="AO169" s="12">
        <f t="shared" si="110"/>
        <v>2</v>
      </c>
      <c r="AP169" s="12">
        <f t="shared" si="110"/>
        <v>0</v>
      </c>
      <c r="AQ169" s="12">
        <f t="shared" si="110"/>
        <v>4</v>
      </c>
      <c r="AR169" s="12">
        <f t="shared" si="110"/>
        <v>6</v>
      </c>
      <c r="AS169" s="12">
        <f t="shared" si="110"/>
        <v>26</v>
      </c>
      <c r="AT169" s="12">
        <f t="shared" si="110"/>
        <v>5</v>
      </c>
      <c r="AU169" s="13">
        <f t="shared" si="113"/>
        <v>288</v>
      </c>
    </row>
    <row r="170" spans="1:47" ht="13.5" customHeight="1" x14ac:dyDescent="0.2">
      <c r="A170" s="14">
        <f t="shared" si="102"/>
        <v>0.38541666666666685</v>
      </c>
      <c r="B170" s="12">
        <f t="shared" si="103"/>
        <v>7</v>
      </c>
      <c r="C170" s="12">
        <f t="shared" si="103"/>
        <v>1</v>
      </c>
      <c r="D170" s="12">
        <f t="shared" si="103"/>
        <v>0</v>
      </c>
      <c r="E170" s="12">
        <f t="shared" si="103"/>
        <v>0</v>
      </c>
      <c r="F170" s="12">
        <f t="shared" si="103"/>
        <v>0</v>
      </c>
      <c r="G170" s="12">
        <f t="shared" si="103"/>
        <v>1</v>
      </c>
      <c r="H170" s="12">
        <f t="shared" si="103"/>
        <v>0</v>
      </c>
      <c r="I170" s="12">
        <f t="shared" si="103"/>
        <v>0</v>
      </c>
      <c r="J170" s="22">
        <f t="shared" si="104"/>
        <v>9</v>
      </c>
      <c r="K170" s="12">
        <f t="shared" si="105"/>
        <v>270</v>
      </c>
      <c r="L170" s="12">
        <f t="shared" si="105"/>
        <v>49</v>
      </c>
      <c r="M170" s="12">
        <f t="shared" si="105"/>
        <v>4</v>
      </c>
      <c r="N170" s="12">
        <f t="shared" si="105"/>
        <v>1</v>
      </c>
      <c r="O170" s="12">
        <f t="shared" si="105"/>
        <v>0</v>
      </c>
      <c r="P170" s="12">
        <f t="shared" si="105"/>
        <v>7</v>
      </c>
      <c r="Q170" s="12">
        <f t="shared" si="105"/>
        <v>8</v>
      </c>
      <c r="R170" s="12">
        <f t="shared" si="105"/>
        <v>1</v>
      </c>
      <c r="S170" s="22">
        <f t="shared" si="106"/>
        <v>340</v>
      </c>
      <c r="T170" s="12">
        <f t="shared" si="107"/>
        <v>139</v>
      </c>
      <c r="U170" s="12">
        <f t="shared" si="107"/>
        <v>45</v>
      </c>
      <c r="V170" s="12">
        <f t="shared" si="107"/>
        <v>4</v>
      </c>
      <c r="W170" s="12">
        <f t="shared" si="107"/>
        <v>0</v>
      </c>
      <c r="X170" s="12">
        <f t="shared" si="107"/>
        <v>0</v>
      </c>
      <c r="Y170" s="12">
        <f t="shared" si="107"/>
        <v>2</v>
      </c>
      <c r="Z170" s="12">
        <f t="shared" si="107"/>
        <v>10</v>
      </c>
      <c r="AA170" s="12">
        <f t="shared" si="107"/>
        <v>0</v>
      </c>
      <c r="AB170" s="22">
        <f t="shared" si="108"/>
        <v>200</v>
      </c>
      <c r="AC170" s="14">
        <f t="shared" si="114"/>
        <v>0.38541666666666685</v>
      </c>
      <c r="AD170" s="12">
        <f t="shared" si="109"/>
        <v>416</v>
      </c>
      <c r="AE170" s="12">
        <f t="shared" si="109"/>
        <v>95</v>
      </c>
      <c r="AF170" s="12">
        <f t="shared" si="109"/>
        <v>8</v>
      </c>
      <c r="AG170" s="12">
        <f t="shared" si="109"/>
        <v>1</v>
      </c>
      <c r="AH170" s="12">
        <f t="shared" si="109"/>
        <v>0</v>
      </c>
      <c r="AI170" s="12">
        <f t="shared" si="109"/>
        <v>10</v>
      </c>
      <c r="AJ170" s="12">
        <f t="shared" si="109"/>
        <v>18</v>
      </c>
      <c r="AK170" s="12">
        <f t="shared" si="109"/>
        <v>1</v>
      </c>
      <c r="AL170" s="13">
        <f t="shared" si="112"/>
        <v>549</v>
      </c>
      <c r="AM170" s="12">
        <f t="shared" si="110"/>
        <v>180</v>
      </c>
      <c r="AN170" s="12">
        <f t="shared" si="110"/>
        <v>45</v>
      </c>
      <c r="AO170" s="12">
        <f t="shared" si="110"/>
        <v>0</v>
      </c>
      <c r="AP170" s="12">
        <f t="shared" si="110"/>
        <v>0</v>
      </c>
      <c r="AQ170" s="12">
        <f t="shared" si="110"/>
        <v>5</v>
      </c>
      <c r="AR170" s="12">
        <f t="shared" si="110"/>
        <v>5</v>
      </c>
      <c r="AS170" s="12">
        <f t="shared" si="110"/>
        <v>21</v>
      </c>
      <c r="AT170" s="12">
        <f t="shared" si="110"/>
        <v>5</v>
      </c>
      <c r="AU170" s="13">
        <f t="shared" si="113"/>
        <v>261</v>
      </c>
    </row>
    <row r="171" spans="1:47" ht="13.5" customHeight="1" x14ac:dyDescent="0.2">
      <c r="A171" s="14">
        <f t="shared" si="102"/>
        <v>0.39583333333333354</v>
      </c>
      <c r="B171" s="12">
        <f t="shared" ref="B171:I180" si="115">SUM(B122:B125)</f>
        <v>9</v>
      </c>
      <c r="C171" s="12">
        <f t="shared" si="115"/>
        <v>1</v>
      </c>
      <c r="D171" s="12">
        <f t="shared" si="115"/>
        <v>0</v>
      </c>
      <c r="E171" s="12">
        <f t="shared" si="115"/>
        <v>0</v>
      </c>
      <c r="F171" s="12">
        <f t="shared" si="115"/>
        <v>0</v>
      </c>
      <c r="G171" s="12">
        <f t="shared" si="115"/>
        <v>1</v>
      </c>
      <c r="H171" s="12">
        <f t="shared" si="115"/>
        <v>0</v>
      </c>
      <c r="I171" s="12">
        <f t="shared" si="115"/>
        <v>0</v>
      </c>
      <c r="J171" s="22">
        <f t="shared" si="104"/>
        <v>11</v>
      </c>
      <c r="K171" s="12">
        <f t="shared" ref="K171:R180" si="116">SUM(K122:K125)</f>
        <v>244</v>
      </c>
      <c r="L171" s="12">
        <f t="shared" si="116"/>
        <v>44</v>
      </c>
      <c r="M171" s="12">
        <f t="shared" si="116"/>
        <v>4</v>
      </c>
      <c r="N171" s="12">
        <f t="shared" si="116"/>
        <v>1</v>
      </c>
      <c r="O171" s="12">
        <f t="shared" si="116"/>
        <v>0</v>
      </c>
      <c r="P171" s="12">
        <f t="shared" si="116"/>
        <v>8</v>
      </c>
      <c r="Q171" s="12">
        <f t="shared" si="116"/>
        <v>7</v>
      </c>
      <c r="R171" s="12">
        <f t="shared" si="116"/>
        <v>1</v>
      </c>
      <c r="S171" s="22">
        <f t="shared" si="106"/>
        <v>309</v>
      </c>
      <c r="T171" s="12">
        <f t="shared" ref="T171:AA180" si="117">SUM(T122:T125)</f>
        <v>129</v>
      </c>
      <c r="U171" s="12">
        <f t="shared" si="117"/>
        <v>43</v>
      </c>
      <c r="V171" s="12">
        <f t="shared" si="117"/>
        <v>5</v>
      </c>
      <c r="W171" s="12">
        <f t="shared" si="117"/>
        <v>0</v>
      </c>
      <c r="X171" s="12">
        <f t="shared" si="117"/>
        <v>0</v>
      </c>
      <c r="Y171" s="12">
        <f t="shared" si="117"/>
        <v>3</v>
      </c>
      <c r="Z171" s="12">
        <f t="shared" si="117"/>
        <v>8</v>
      </c>
      <c r="AA171" s="12">
        <f t="shared" si="117"/>
        <v>0</v>
      </c>
      <c r="AB171" s="22">
        <f t="shared" si="108"/>
        <v>188</v>
      </c>
      <c r="AC171" s="14">
        <f t="shared" si="114"/>
        <v>0.39583333333333354</v>
      </c>
      <c r="AD171" s="12">
        <f t="shared" ref="AD171:AK180" si="118">SUM(AD122:AD125)</f>
        <v>382</v>
      </c>
      <c r="AE171" s="12">
        <f t="shared" si="118"/>
        <v>88</v>
      </c>
      <c r="AF171" s="12">
        <f t="shared" si="118"/>
        <v>9</v>
      </c>
      <c r="AG171" s="12">
        <f t="shared" si="118"/>
        <v>1</v>
      </c>
      <c r="AH171" s="12">
        <f t="shared" si="118"/>
        <v>0</v>
      </c>
      <c r="AI171" s="12">
        <f t="shared" si="118"/>
        <v>12</v>
      </c>
      <c r="AJ171" s="12">
        <f t="shared" si="118"/>
        <v>15</v>
      </c>
      <c r="AK171" s="12">
        <f t="shared" si="118"/>
        <v>1</v>
      </c>
      <c r="AL171" s="13">
        <f t="shared" si="112"/>
        <v>508</v>
      </c>
      <c r="AM171" s="12">
        <f t="shared" ref="AM171:AT180" si="119">SUM(AM122:AM125)</f>
        <v>188</v>
      </c>
      <c r="AN171" s="12">
        <f t="shared" si="119"/>
        <v>53</v>
      </c>
      <c r="AO171" s="12">
        <f t="shared" si="119"/>
        <v>1</v>
      </c>
      <c r="AP171" s="12">
        <f t="shared" si="119"/>
        <v>0</v>
      </c>
      <c r="AQ171" s="12">
        <f t="shared" si="119"/>
        <v>5</v>
      </c>
      <c r="AR171" s="12">
        <f t="shared" si="119"/>
        <v>5</v>
      </c>
      <c r="AS171" s="12">
        <f t="shared" si="119"/>
        <v>18</v>
      </c>
      <c r="AT171" s="12">
        <f t="shared" si="119"/>
        <v>4</v>
      </c>
      <c r="AU171" s="13">
        <f t="shared" si="113"/>
        <v>274</v>
      </c>
    </row>
    <row r="172" spans="1:47" ht="13.5" customHeight="1" x14ac:dyDescent="0.2">
      <c r="A172" s="14">
        <f t="shared" si="102"/>
        <v>0.40625000000000022</v>
      </c>
      <c r="B172" s="12">
        <f t="shared" si="115"/>
        <v>8</v>
      </c>
      <c r="C172" s="12">
        <f t="shared" si="115"/>
        <v>1</v>
      </c>
      <c r="D172" s="12">
        <f t="shared" si="115"/>
        <v>0</v>
      </c>
      <c r="E172" s="12">
        <f t="shared" si="115"/>
        <v>0</v>
      </c>
      <c r="F172" s="12">
        <f t="shared" si="115"/>
        <v>0</v>
      </c>
      <c r="G172" s="12">
        <f t="shared" si="115"/>
        <v>1</v>
      </c>
      <c r="H172" s="12">
        <f t="shared" si="115"/>
        <v>0</v>
      </c>
      <c r="I172" s="12">
        <f t="shared" si="115"/>
        <v>0</v>
      </c>
      <c r="J172" s="22">
        <f t="shared" si="104"/>
        <v>10</v>
      </c>
      <c r="K172" s="12">
        <f t="shared" si="116"/>
        <v>225</v>
      </c>
      <c r="L172" s="12">
        <f t="shared" si="116"/>
        <v>41</v>
      </c>
      <c r="M172" s="12">
        <f t="shared" si="116"/>
        <v>4</v>
      </c>
      <c r="N172" s="12">
        <f t="shared" si="116"/>
        <v>0</v>
      </c>
      <c r="O172" s="12">
        <f t="shared" si="116"/>
        <v>0</v>
      </c>
      <c r="P172" s="12">
        <f t="shared" si="116"/>
        <v>6</v>
      </c>
      <c r="Q172" s="12">
        <f t="shared" si="116"/>
        <v>6</v>
      </c>
      <c r="R172" s="12">
        <f t="shared" si="116"/>
        <v>1</v>
      </c>
      <c r="S172" s="22">
        <f t="shared" si="106"/>
        <v>283</v>
      </c>
      <c r="T172" s="12">
        <f t="shared" si="117"/>
        <v>116</v>
      </c>
      <c r="U172" s="12">
        <f t="shared" si="117"/>
        <v>41</v>
      </c>
      <c r="V172" s="12">
        <f t="shared" si="117"/>
        <v>2</v>
      </c>
      <c r="W172" s="12">
        <f t="shared" si="117"/>
        <v>0</v>
      </c>
      <c r="X172" s="12">
        <f t="shared" si="117"/>
        <v>0</v>
      </c>
      <c r="Y172" s="12">
        <f t="shared" si="117"/>
        <v>4</v>
      </c>
      <c r="Z172" s="12">
        <f t="shared" si="117"/>
        <v>7</v>
      </c>
      <c r="AA172" s="12">
        <f t="shared" si="117"/>
        <v>0</v>
      </c>
      <c r="AB172" s="22">
        <f t="shared" si="108"/>
        <v>170</v>
      </c>
      <c r="AC172" s="14">
        <f t="shared" si="114"/>
        <v>0.40625000000000022</v>
      </c>
      <c r="AD172" s="12">
        <f t="shared" si="118"/>
        <v>349</v>
      </c>
      <c r="AE172" s="12">
        <f t="shared" si="118"/>
        <v>83</v>
      </c>
      <c r="AF172" s="12">
        <f t="shared" si="118"/>
        <v>6</v>
      </c>
      <c r="AG172" s="12">
        <f t="shared" si="118"/>
        <v>0</v>
      </c>
      <c r="AH172" s="12">
        <f t="shared" si="118"/>
        <v>0</v>
      </c>
      <c r="AI172" s="12">
        <f t="shared" si="118"/>
        <v>11</v>
      </c>
      <c r="AJ172" s="12">
        <f t="shared" si="118"/>
        <v>13</v>
      </c>
      <c r="AK172" s="12">
        <f t="shared" si="118"/>
        <v>1</v>
      </c>
      <c r="AL172" s="13">
        <f t="shared" si="112"/>
        <v>463</v>
      </c>
      <c r="AM172" s="12">
        <f t="shared" si="119"/>
        <v>197</v>
      </c>
      <c r="AN172" s="12">
        <f t="shared" si="119"/>
        <v>56</v>
      </c>
      <c r="AO172" s="12">
        <f t="shared" si="119"/>
        <v>2</v>
      </c>
      <c r="AP172" s="12">
        <f t="shared" si="119"/>
        <v>0</v>
      </c>
      <c r="AQ172" s="12">
        <f t="shared" si="119"/>
        <v>6</v>
      </c>
      <c r="AR172" s="12">
        <f t="shared" si="119"/>
        <v>4</v>
      </c>
      <c r="AS172" s="12">
        <f t="shared" si="119"/>
        <v>15</v>
      </c>
      <c r="AT172" s="12">
        <f t="shared" si="119"/>
        <v>3</v>
      </c>
      <c r="AU172" s="13">
        <f t="shared" si="113"/>
        <v>283</v>
      </c>
    </row>
    <row r="173" spans="1:47" ht="13.5" customHeight="1" x14ac:dyDescent="0.2">
      <c r="A173" s="14">
        <f t="shared" si="102"/>
        <v>0.41666666666666691</v>
      </c>
      <c r="B173" s="12">
        <f t="shared" si="115"/>
        <v>10</v>
      </c>
      <c r="C173" s="12">
        <f t="shared" si="115"/>
        <v>1</v>
      </c>
      <c r="D173" s="12">
        <f t="shared" si="115"/>
        <v>0</v>
      </c>
      <c r="E173" s="12">
        <f t="shared" si="115"/>
        <v>0</v>
      </c>
      <c r="F173" s="12">
        <f t="shared" si="115"/>
        <v>0</v>
      </c>
      <c r="G173" s="12">
        <f t="shared" si="115"/>
        <v>0</v>
      </c>
      <c r="H173" s="12">
        <f t="shared" si="115"/>
        <v>0</v>
      </c>
      <c r="I173" s="12">
        <f t="shared" si="115"/>
        <v>0</v>
      </c>
      <c r="J173" s="22">
        <f t="shared" si="104"/>
        <v>11</v>
      </c>
      <c r="K173" s="12">
        <f t="shared" si="116"/>
        <v>216</v>
      </c>
      <c r="L173" s="12">
        <f t="shared" si="116"/>
        <v>49</v>
      </c>
      <c r="M173" s="12">
        <f t="shared" si="116"/>
        <v>3</v>
      </c>
      <c r="N173" s="12">
        <f t="shared" si="116"/>
        <v>0</v>
      </c>
      <c r="O173" s="12">
        <f t="shared" si="116"/>
        <v>0</v>
      </c>
      <c r="P173" s="12">
        <f t="shared" si="116"/>
        <v>6</v>
      </c>
      <c r="Q173" s="12">
        <f t="shared" si="116"/>
        <v>4</v>
      </c>
      <c r="R173" s="12">
        <f t="shared" si="116"/>
        <v>0</v>
      </c>
      <c r="S173" s="22">
        <f t="shared" si="106"/>
        <v>278</v>
      </c>
      <c r="T173" s="12">
        <f t="shared" si="117"/>
        <v>113</v>
      </c>
      <c r="U173" s="12">
        <f t="shared" si="117"/>
        <v>32</v>
      </c>
      <c r="V173" s="12">
        <f t="shared" si="117"/>
        <v>6</v>
      </c>
      <c r="W173" s="12">
        <f t="shared" si="117"/>
        <v>1</v>
      </c>
      <c r="X173" s="12">
        <f t="shared" si="117"/>
        <v>0</v>
      </c>
      <c r="Y173" s="12">
        <f t="shared" si="117"/>
        <v>5</v>
      </c>
      <c r="Z173" s="12">
        <f t="shared" si="117"/>
        <v>7</v>
      </c>
      <c r="AA173" s="12">
        <f t="shared" si="117"/>
        <v>0</v>
      </c>
      <c r="AB173" s="22">
        <f t="shared" si="108"/>
        <v>164</v>
      </c>
      <c r="AC173" s="14">
        <f t="shared" si="114"/>
        <v>0.41666666666666691</v>
      </c>
      <c r="AD173" s="12">
        <f t="shared" si="118"/>
        <v>339</v>
      </c>
      <c r="AE173" s="12">
        <f t="shared" si="118"/>
        <v>82</v>
      </c>
      <c r="AF173" s="12">
        <f t="shared" si="118"/>
        <v>9</v>
      </c>
      <c r="AG173" s="12">
        <f t="shared" si="118"/>
        <v>1</v>
      </c>
      <c r="AH173" s="12">
        <f t="shared" si="118"/>
        <v>0</v>
      </c>
      <c r="AI173" s="12">
        <f t="shared" si="118"/>
        <v>11</v>
      </c>
      <c r="AJ173" s="12">
        <f t="shared" si="118"/>
        <v>11</v>
      </c>
      <c r="AK173" s="12">
        <f t="shared" si="118"/>
        <v>0</v>
      </c>
      <c r="AL173" s="13">
        <f t="shared" si="112"/>
        <v>453</v>
      </c>
      <c r="AM173" s="12">
        <f t="shared" si="119"/>
        <v>191</v>
      </c>
      <c r="AN173" s="12">
        <f t="shared" si="119"/>
        <v>53</v>
      </c>
      <c r="AO173" s="12">
        <f t="shared" si="119"/>
        <v>3</v>
      </c>
      <c r="AP173" s="12">
        <f t="shared" si="119"/>
        <v>0</v>
      </c>
      <c r="AQ173" s="12">
        <f t="shared" si="119"/>
        <v>6</v>
      </c>
      <c r="AR173" s="12">
        <f t="shared" si="119"/>
        <v>1</v>
      </c>
      <c r="AS173" s="12">
        <f t="shared" si="119"/>
        <v>14</v>
      </c>
      <c r="AT173" s="12">
        <f t="shared" si="119"/>
        <v>1</v>
      </c>
      <c r="AU173" s="13">
        <f t="shared" si="113"/>
        <v>269</v>
      </c>
    </row>
    <row r="174" spans="1:47" ht="13.5" customHeight="1" x14ac:dyDescent="0.2">
      <c r="A174" s="14">
        <f t="shared" si="102"/>
        <v>0.42708333333333359</v>
      </c>
      <c r="B174" s="12">
        <f t="shared" si="115"/>
        <v>12</v>
      </c>
      <c r="C174" s="12">
        <f t="shared" si="115"/>
        <v>0</v>
      </c>
      <c r="D174" s="12">
        <f t="shared" si="115"/>
        <v>0</v>
      </c>
      <c r="E174" s="12">
        <f t="shared" si="115"/>
        <v>0</v>
      </c>
      <c r="F174" s="12">
        <f t="shared" si="115"/>
        <v>0</v>
      </c>
      <c r="G174" s="12">
        <f t="shared" si="115"/>
        <v>0</v>
      </c>
      <c r="H174" s="12">
        <f t="shared" si="115"/>
        <v>0</v>
      </c>
      <c r="I174" s="12">
        <f t="shared" si="115"/>
        <v>0</v>
      </c>
      <c r="J174" s="22">
        <f t="shared" si="104"/>
        <v>12</v>
      </c>
      <c r="K174" s="12">
        <f t="shared" si="116"/>
        <v>201</v>
      </c>
      <c r="L174" s="12">
        <f t="shared" si="116"/>
        <v>45</v>
      </c>
      <c r="M174" s="12">
        <f t="shared" si="116"/>
        <v>3</v>
      </c>
      <c r="N174" s="12">
        <f t="shared" si="116"/>
        <v>0</v>
      </c>
      <c r="O174" s="12">
        <f t="shared" si="116"/>
        <v>0</v>
      </c>
      <c r="P174" s="12">
        <f t="shared" si="116"/>
        <v>3</v>
      </c>
      <c r="Q174" s="12">
        <f t="shared" si="116"/>
        <v>0</v>
      </c>
      <c r="R174" s="12">
        <f t="shared" si="116"/>
        <v>0</v>
      </c>
      <c r="S174" s="22">
        <f t="shared" si="106"/>
        <v>252</v>
      </c>
      <c r="T174" s="12">
        <f t="shared" si="117"/>
        <v>111</v>
      </c>
      <c r="U174" s="12">
        <f t="shared" si="117"/>
        <v>34</v>
      </c>
      <c r="V174" s="12">
        <f t="shared" si="117"/>
        <v>7</v>
      </c>
      <c r="W174" s="12">
        <f t="shared" si="117"/>
        <v>1</v>
      </c>
      <c r="X174" s="12">
        <f t="shared" si="117"/>
        <v>0</v>
      </c>
      <c r="Y174" s="12">
        <f t="shared" si="117"/>
        <v>8</v>
      </c>
      <c r="Z174" s="12">
        <f t="shared" si="117"/>
        <v>5</v>
      </c>
      <c r="AA174" s="12">
        <f t="shared" si="117"/>
        <v>1</v>
      </c>
      <c r="AB174" s="22">
        <f t="shared" si="108"/>
        <v>167</v>
      </c>
      <c r="AC174" s="14">
        <f t="shared" si="114"/>
        <v>0.42708333333333359</v>
      </c>
      <c r="AD174" s="12">
        <f t="shared" si="118"/>
        <v>324</v>
      </c>
      <c r="AE174" s="12">
        <f t="shared" si="118"/>
        <v>79</v>
      </c>
      <c r="AF174" s="12">
        <f t="shared" si="118"/>
        <v>10</v>
      </c>
      <c r="AG174" s="12">
        <f t="shared" si="118"/>
        <v>1</v>
      </c>
      <c r="AH174" s="12">
        <f t="shared" si="118"/>
        <v>0</v>
      </c>
      <c r="AI174" s="12">
        <f t="shared" si="118"/>
        <v>11</v>
      </c>
      <c r="AJ174" s="12">
        <f t="shared" si="118"/>
        <v>5</v>
      </c>
      <c r="AK174" s="12">
        <f t="shared" si="118"/>
        <v>1</v>
      </c>
      <c r="AL174" s="13">
        <f t="shared" si="112"/>
        <v>431</v>
      </c>
      <c r="AM174" s="12">
        <f t="shared" si="119"/>
        <v>209</v>
      </c>
      <c r="AN174" s="12">
        <f t="shared" si="119"/>
        <v>52</v>
      </c>
      <c r="AO174" s="12">
        <f t="shared" si="119"/>
        <v>5</v>
      </c>
      <c r="AP174" s="12">
        <f t="shared" si="119"/>
        <v>0</v>
      </c>
      <c r="AQ174" s="12">
        <f t="shared" si="119"/>
        <v>6</v>
      </c>
      <c r="AR174" s="12">
        <f t="shared" si="119"/>
        <v>5</v>
      </c>
      <c r="AS174" s="12">
        <f t="shared" si="119"/>
        <v>16</v>
      </c>
      <c r="AT174" s="12">
        <f t="shared" si="119"/>
        <v>0</v>
      </c>
      <c r="AU174" s="13">
        <f t="shared" si="113"/>
        <v>293</v>
      </c>
    </row>
    <row r="175" spans="1:47" ht="13.5" customHeight="1" x14ac:dyDescent="0.2">
      <c r="A175" s="14">
        <f t="shared" si="102"/>
        <v>0.43750000000000028</v>
      </c>
      <c r="B175" s="12">
        <f t="shared" si="115"/>
        <v>11</v>
      </c>
      <c r="C175" s="12">
        <f t="shared" si="115"/>
        <v>0</v>
      </c>
      <c r="D175" s="12">
        <f t="shared" si="115"/>
        <v>0</v>
      </c>
      <c r="E175" s="12">
        <f t="shared" si="115"/>
        <v>0</v>
      </c>
      <c r="F175" s="12">
        <f t="shared" si="115"/>
        <v>0</v>
      </c>
      <c r="G175" s="12">
        <f t="shared" si="115"/>
        <v>0</v>
      </c>
      <c r="H175" s="12">
        <f t="shared" si="115"/>
        <v>0</v>
      </c>
      <c r="I175" s="12">
        <f t="shared" si="115"/>
        <v>0</v>
      </c>
      <c r="J175" s="22">
        <f t="shared" si="104"/>
        <v>11</v>
      </c>
      <c r="K175" s="12">
        <f t="shared" si="116"/>
        <v>206</v>
      </c>
      <c r="L175" s="12">
        <f t="shared" si="116"/>
        <v>51</v>
      </c>
      <c r="M175" s="12">
        <f t="shared" si="116"/>
        <v>2</v>
      </c>
      <c r="N175" s="12">
        <f t="shared" si="116"/>
        <v>0</v>
      </c>
      <c r="O175" s="12">
        <f t="shared" si="116"/>
        <v>0</v>
      </c>
      <c r="P175" s="12">
        <f t="shared" si="116"/>
        <v>3</v>
      </c>
      <c r="Q175" s="12">
        <f t="shared" si="116"/>
        <v>0</v>
      </c>
      <c r="R175" s="12">
        <f t="shared" si="116"/>
        <v>0</v>
      </c>
      <c r="S175" s="22">
        <f t="shared" si="106"/>
        <v>262</v>
      </c>
      <c r="T175" s="12">
        <f t="shared" si="117"/>
        <v>115</v>
      </c>
      <c r="U175" s="12">
        <f t="shared" si="117"/>
        <v>34</v>
      </c>
      <c r="V175" s="12">
        <f t="shared" si="117"/>
        <v>5</v>
      </c>
      <c r="W175" s="12">
        <f t="shared" si="117"/>
        <v>2</v>
      </c>
      <c r="X175" s="12">
        <f t="shared" si="117"/>
        <v>0</v>
      </c>
      <c r="Y175" s="12">
        <f t="shared" si="117"/>
        <v>12</v>
      </c>
      <c r="Z175" s="12">
        <f t="shared" si="117"/>
        <v>7</v>
      </c>
      <c r="AA175" s="12">
        <f t="shared" si="117"/>
        <v>1</v>
      </c>
      <c r="AB175" s="22">
        <f t="shared" si="108"/>
        <v>176</v>
      </c>
      <c r="AC175" s="14">
        <f t="shared" si="114"/>
        <v>0.43750000000000028</v>
      </c>
      <c r="AD175" s="12">
        <f t="shared" si="118"/>
        <v>332</v>
      </c>
      <c r="AE175" s="12">
        <f t="shared" si="118"/>
        <v>85</v>
      </c>
      <c r="AF175" s="12">
        <f t="shared" si="118"/>
        <v>7</v>
      </c>
      <c r="AG175" s="12">
        <f t="shared" si="118"/>
        <v>2</v>
      </c>
      <c r="AH175" s="12">
        <f t="shared" si="118"/>
        <v>0</v>
      </c>
      <c r="AI175" s="12">
        <f t="shared" si="118"/>
        <v>15</v>
      </c>
      <c r="AJ175" s="12">
        <f t="shared" si="118"/>
        <v>7</v>
      </c>
      <c r="AK175" s="12">
        <f t="shared" si="118"/>
        <v>1</v>
      </c>
      <c r="AL175" s="13">
        <f t="shared" si="112"/>
        <v>449</v>
      </c>
      <c r="AM175" s="12">
        <f t="shared" si="119"/>
        <v>179</v>
      </c>
      <c r="AN175" s="12">
        <f t="shared" si="119"/>
        <v>45</v>
      </c>
      <c r="AO175" s="12">
        <f t="shared" si="119"/>
        <v>5</v>
      </c>
      <c r="AP175" s="12">
        <f t="shared" si="119"/>
        <v>0</v>
      </c>
      <c r="AQ175" s="12">
        <f t="shared" si="119"/>
        <v>5</v>
      </c>
      <c r="AR175" s="12">
        <f t="shared" si="119"/>
        <v>4</v>
      </c>
      <c r="AS175" s="12">
        <f t="shared" si="119"/>
        <v>19</v>
      </c>
      <c r="AT175" s="12">
        <f t="shared" si="119"/>
        <v>0</v>
      </c>
      <c r="AU175" s="13">
        <f t="shared" si="113"/>
        <v>257</v>
      </c>
    </row>
    <row r="176" spans="1:47" ht="13.5" customHeight="1" x14ac:dyDescent="0.2">
      <c r="A176" s="14">
        <f t="shared" si="102"/>
        <v>0.44791666666666696</v>
      </c>
      <c r="B176" s="12">
        <f t="shared" si="115"/>
        <v>12</v>
      </c>
      <c r="C176" s="12">
        <f t="shared" si="115"/>
        <v>1</v>
      </c>
      <c r="D176" s="12">
        <f t="shared" si="115"/>
        <v>0</v>
      </c>
      <c r="E176" s="12">
        <f t="shared" si="115"/>
        <v>0</v>
      </c>
      <c r="F176" s="12">
        <f t="shared" si="115"/>
        <v>0</v>
      </c>
      <c r="G176" s="12">
        <f t="shared" si="115"/>
        <v>0</v>
      </c>
      <c r="H176" s="12">
        <f t="shared" si="115"/>
        <v>0</v>
      </c>
      <c r="I176" s="12">
        <f t="shared" si="115"/>
        <v>0</v>
      </c>
      <c r="J176" s="22">
        <f t="shared" si="104"/>
        <v>13</v>
      </c>
      <c r="K176" s="12">
        <f t="shared" si="116"/>
        <v>216</v>
      </c>
      <c r="L176" s="12">
        <f t="shared" si="116"/>
        <v>51</v>
      </c>
      <c r="M176" s="12">
        <f t="shared" si="116"/>
        <v>3</v>
      </c>
      <c r="N176" s="12">
        <f t="shared" si="116"/>
        <v>0</v>
      </c>
      <c r="O176" s="12">
        <f t="shared" si="116"/>
        <v>0</v>
      </c>
      <c r="P176" s="12">
        <f t="shared" si="116"/>
        <v>4</v>
      </c>
      <c r="Q176" s="12">
        <f t="shared" si="116"/>
        <v>1</v>
      </c>
      <c r="R176" s="12">
        <f t="shared" si="116"/>
        <v>0</v>
      </c>
      <c r="S176" s="22">
        <f t="shared" si="106"/>
        <v>275</v>
      </c>
      <c r="T176" s="12">
        <f t="shared" si="117"/>
        <v>125</v>
      </c>
      <c r="U176" s="12">
        <f t="shared" si="117"/>
        <v>33</v>
      </c>
      <c r="V176" s="12">
        <f t="shared" si="117"/>
        <v>6</v>
      </c>
      <c r="W176" s="12">
        <f t="shared" si="117"/>
        <v>2</v>
      </c>
      <c r="X176" s="12">
        <f t="shared" si="117"/>
        <v>0</v>
      </c>
      <c r="Y176" s="12">
        <f t="shared" si="117"/>
        <v>15</v>
      </c>
      <c r="Z176" s="12">
        <f t="shared" si="117"/>
        <v>10</v>
      </c>
      <c r="AA176" s="12">
        <f t="shared" si="117"/>
        <v>2</v>
      </c>
      <c r="AB176" s="22">
        <f t="shared" si="108"/>
        <v>193</v>
      </c>
      <c r="AC176" s="14">
        <f t="shared" si="114"/>
        <v>0.44791666666666696</v>
      </c>
      <c r="AD176" s="12">
        <f t="shared" si="118"/>
        <v>353</v>
      </c>
      <c r="AE176" s="12">
        <f t="shared" si="118"/>
        <v>85</v>
      </c>
      <c r="AF176" s="12">
        <f t="shared" si="118"/>
        <v>9</v>
      </c>
      <c r="AG176" s="12">
        <f t="shared" si="118"/>
        <v>2</v>
      </c>
      <c r="AH176" s="12">
        <f t="shared" si="118"/>
        <v>0</v>
      </c>
      <c r="AI176" s="12">
        <f t="shared" si="118"/>
        <v>19</v>
      </c>
      <c r="AJ176" s="12">
        <f t="shared" si="118"/>
        <v>11</v>
      </c>
      <c r="AK176" s="12">
        <f t="shared" si="118"/>
        <v>2</v>
      </c>
      <c r="AL176" s="13">
        <f t="shared" si="112"/>
        <v>481</v>
      </c>
      <c r="AM176" s="12">
        <f t="shared" si="119"/>
        <v>190</v>
      </c>
      <c r="AN176" s="12">
        <f t="shared" si="119"/>
        <v>41</v>
      </c>
      <c r="AO176" s="12">
        <f t="shared" si="119"/>
        <v>5</v>
      </c>
      <c r="AP176" s="12">
        <f t="shared" si="119"/>
        <v>0</v>
      </c>
      <c r="AQ176" s="12">
        <f t="shared" si="119"/>
        <v>5</v>
      </c>
      <c r="AR176" s="12">
        <f t="shared" si="119"/>
        <v>6</v>
      </c>
      <c r="AS176" s="12">
        <f t="shared" si="119"/>
        <v>24</v>
      </c>
      <c r="AT176" s="12">
        <f t="shared" si="119"/>
        <v>1</v>
      </c>
      <c r="AU176" s="13">
        <f t="shared" si="113"/>
        <v>272</v>
      </c>
    </row>
    <row r="177" spans="1:47" ht="13.5" customHeight="1" x14ac:dyDescent="0.2">
      <c r="A177" s="14">
        <f t="shared" si="102"/>
        <v>0.45833333333333365</v>
      </c>
      <c r="B177" s="12">
        <f t="shared" si="115"/>
        <v>10</v>
      </c>
      <c r="C177" s="12">
        <f t="shared" si="115"/>
        <v>1</v>
      </c>
      <c r="D177" s="12">
        <f t="shared" si="115"/>
        <v>0</v>
      </c>
      <c r="E177" s="12">
        <f t="shared" si="115"/>
        <v>0</v>
      </c>
      <c r="F177" s="12">
        <f t="shared" si="115"/>
        <v>0</v>
      </c>
      <c r="G177" s="12">
        <f t="shared" si="115"/>
        <v>0</v>
      </c>
      <c r="H177" s="12">
        <f t="shared" si="115"/>
        <v>0</v>
      </c>
      <c r="I177" s="12">
        <f t="shared" si="115"/>
        <v>0</v>
      </c>
      <c r="J177" s="22">
        <f t="shared" si="104"/>
        <v>11</v>
      </c>
      <c r="K177" s="12">
        <f t="shared" si="116"/>
        <v>214</v>
      </c>
      <c r="L177" s="12">
        <f t="shared" si="116"/>
        <v>47</v>
      </c>
      <c r="M177" s="12">
        <f t="shared" si="116"/>
        <v>4</v>
      </c>
      <c r="N177" s="12">
        <f t="shared" si="116"/>
        <v>0</v>
      </c>
      <c r="O177" s="12">
        <f t="shared" si="116"/>
        <v>0</v>
      </c>
      <c r="P177" s="12">
        <f t="shared" si="116"/>
        <v>5</v>
      </c>
      <c r="Q177" s="12">
        <f t="shared" si="116"/>
        <v>3</v>
      </c>
      <c r="R177" s="12">
        <f t="shared" si="116"/>
        <v>0</v>
      </c>
      <c r="S177" s="22">
        <f t="shared" si="106"/>
        <v>273</v>
      </c>
      <c r="T177" s="12">
        <f t="shared" si="117"/>
        <v>127</v>
      </c>
      <c r="U177" s="12">
        <f t="shared" si="117"/>
        <v>38</v>
      </c>
      <c r="V177" s="12">
        <f t="shared" si="117"/>
        <v>3</v>
      </c>
      <c r="W177" s="12">
        <f t="shared" si="117"/>
        <v>1</v>
      </c>
      <c r="X177" s="12">
        <f t="shared" si="117"/>
        <v>0</v>
      </c>
      <c r="Y177" s="12">
        <f t="shared" si="117"/>
        <v>18</v>
      </c>
      <c r="Z177" s="12">
        <f t="shared" si="117"/>
        <v>11</v>
      </c>
      <c r="AA177" s="12">
        <f t="shared" si="117"/>
        <v>3</v>
      </c>
      <c r="AB177" s="22">
        <f t="shared" si="108"/>
        <v>201</v>
      </c>
      <c r="AC177" s="14">
        <f t="shared" si="114"/>
        <v>0.45833333333333365</v>
      </c>
      <c r="AD177" s="12">
        <f t="shared" si="118"/>
        <v>351</v>
      </c>
      <c r="AE177" s="12">
        <f t="shared" si="118"/>
        <v>86</v>
      </c>
      <c r="AF177" s="12">
        <f t="shared" si="118"/>
        <v>7</v>
      </c>
      <c r="AG177" s="12">
        <f t="shared" si="118"/>
        <v>1</v>
      </c>
      <c r="AH177" s="12">
        <f t="shared" si="118"/>
        <v>0</v>
      </c>
      <c r="AI177" s="12">
        <f t="shared" si="118"/>
        <v>23</v>
      </c>
      <c r="AJ177" s="12">
        <f t="shared" si="118"/>
        <v>14</v>
      </c>
      <c r="AK177" s="12">
        <f t="shared" si="118"/>
        <v>3</v>
      </c>
      <c r="AL177" s="13">
        <f t="shared" si="112"/>
        <v>485</v>
      </c>
      <c r="AM177" s="12">
        <f t="shared" si="119"/>
        <v>202</v>
      </c>
      <c r="AN177" s="12">
        <f t="shared" si="119"/>
        <v>41</v>
      </c>
      <c r="AO177" s="12">
        <f t="shared" si="119"/>
        <v>5</v>
      </c>
      <c r="AP177" s="12">
        <f t="shared" si="119"/>
        <v>0</v>
      </c>
      <c r="AQ177" s="12">
        <f t="shared" si="119"/>
        <v>5</v>
      </c>
      <c r="AR177" s="12">
        <f t="shared" si="119"/>
        <v>8</v>
      </c>
      <c r="AS177" s="12">
        <f t="shared" si="119"/>
        <v>20</v>
      </c>
      <c r="AT177" s="12">
        <f t="shared" si="119"/>
        <v>1</v>
      </c>
      <c r="AU177" s="13">
        <f t="shared" si="113"/>
        <v>282</v>
      </c>
    </row>
    <row r="178" spans="1:47" ht="13.5" customHeight="1" x14ac:dyDescent="0.2">
      <c r="A178" s="14">
        <f t="shared" si="102"/>
        <v>0.46875000000000033</v>
      </c>
      <c r="B178" s="12">
        <f t="shared" si="115"/>
        <v>6</v>
      </c>
      <c r="C178" s="12">
        <f t="shared" si="115"/>
        <v>2</v>
      </c>
      <c r="D178" s="12">
        <f t="shared" si="115"/>
        <v>0</v>
      </c>
      <c r="E178" s="12">
        <f t="shared" si="115"/>
        <v>0</v>
      </c>
      <c r="F178" s="12">
        <f t="shared" si="115"/>
        <v>0</v>
      </c>
      <c r="G178" s="12">
        <f t="shared" si="115"/>
        <v>1</v>
      </c>
      <c r="H178" s="12">
        <f t="shared" si="115"/>
        <v>0</v>
      </c>
      <c r="I178" s="12">
        <f t="shared" si="115"/>
        <v>0</v>
      </c>
      <c r="J178" s="22">
        <f t="shared" si="104"/>
        <v>9</v>
      </c>
      <c r="K178" s="12">
        <f t="shared" si="116"/>
        <v>233</v>
      </c>
      <c r="L178" s="12">
        <f t="shared" si="116"/>
        <v>55</v>
      </c>
      <c r="M178" s="12">
        <f t="shared" si="116"/>
        <v>4</v>
      </c>
      <c r="N178" s="12">
        <f t="shared" si="116"/>
        <v>0</v>
      </c>
      <c r="O178" s="12">
        <f t="shared" si="116"/>
        <v>0</v>
      </c>
      <c r="P178" s="12">
        <f t="shared" si="116"/>
        <v>5</v>
      </c>
      <c r="Q178" s="12">
        <f t="shared" si="116"/>
        <v>4</v>
      </c>
      <c r="R178" s="12">
        <f t="shared" si="116"/>
        <v>0</v>
      </c>
      <c r="S178" s="22">
        <f t="shared" si="106"/>
        <v>301</v>
      </c>
      <c r="T178" s="12">
        <f t="shared" si="117"/>
        <v>142</v>
      </c>
      <c r="U178" s="12">
        <f t="shared" si="117"/>
        <v>38</v>
      </c>
      <c r="V178" s="12">
        <f t="shared" si="117"/>
        <v>4</v>
      </c>
      <c r="W178" s="12">
        <f t="shared" si="117"/>
        <v>1</v>
      </c>
      <c r="X178" s="12">
        <f t="shared" si="117"/>
        <v>0</v>
      </c>
      <c r="Y178" s="12">
        <f t="shared" si="117"/>
        <v>14</v>
      </c>
      <c r="Z178" s="12">
        <f t="shared" si="117"/>
        <v>14</v>
      </c>
      <c r="AA178" s="12">
        <f t="shared" si="117"/>
        <v>2</v>
      </c>
      <c r="AB178" s="22">
        <f t="shared" si="108"/>
        <v>215</v>
      </c>
      <c r="AC178" s="14">
        <f t="shared" si="114"/>
        <v>0.46875000000000033</v>
      </c>
      <c r="AD178" s="12">
        <f t="shared" si="118"/>
        <v>381</v>
      </c>
      <c r="AE178" s="12">
        <f t="shared" si="118"/>
        <v>95</v>
      </c>
      <c r="AF178" s="12">
        <f t="shared" si="118"/>
        <v>8</v>
      </c>
      <c r="AG178" s="12">
        <f t="shared" si="118"/>
        <v>1</v>
      </c>
      <c r="AH178" s="12">
        <f t="shared" si="118"/>
        <v>0</v>
      </c>
      <c r="AI178" s="12">
        <f t="shared" si="118"/>
        <v>20</v>
      </c>
      <c r="AJ178" s="12">
        <f t="shared" si="118"/>
        <v>18</v>
      </c>
      <c r="AK178" s="12">
        <f t="shared" si="118"/>
        <v>2</v>
      </c>
      <c r="AL178" s="13">
        <f t="shared" si="112"/>
        <v>525</v>
      </c>
      <c r="AM178" s="12">
        <f t="shared" si="119"/>
        <v>198</v>
      </c>
      <c r="AN178" s="12">
        <f t="shared" si="119"/>
        <v>42</v>
      </c>
      <c r="AO178" s="12">
        <f t="shared" si="119"/>
        <v>4</v>
      </c>
      <c r="AP178" s="12">
        <f t="shared" si="119"/>
        <v>0</v>
      </c>
      <c r="AQ178" s="12">
        <f t="shared" si="119"/>
        <v>4</v>
      </c>
      <c r="AR178" s="12">
        <f t="shared" si="119"/>
        <v>9</v>
      </c>
      <c r="AS178" s="12">
        <f t="shared" si="119"/>
        <v>18</v>
      </c>
      <c r="AT178" s="12">
        <f t="shared" si="119"/>
        <v>1</v>
      </c>
      <c r="AU178" s="13">
        <f t="shared" si="113"/>
        <v>276</v>
      </c>
    </row>
    <row r="179" spans="1:47" ht="13.5" customHeight="1" x14ac:dyDescent="0.2">
      <c r="A179" s="14">
        <f t="shared" si="102"/>
        <v>0.47916666666666702</v>
      </c>
      <c r="B179" s="12">
        <f t="shared" si="115"/>
        <v>5</v>
      </c>
      <c r="C179" s="12">
        <f t="shared" si="115"/>
        <v>2</v>
      </c>
      <c r="D179" s="12">
        <f t="shared" si="115"/>
        <v>0</v>
      </c>
      <c r="E179" s="12">
        <f t="shared" si="115"/>
        <v>0</v>
      </c>
      <c r="F179" s="12">
        <f t="shared" si="115"/>
        <v>0</v>
      </c>
      <c r="G179" s="12">
        <f t="shared" si="115"/>
        <v>1</v>
      </c>
      <c r="H179" s="12">
        <f t="shared" si="115"/>
        <v>0</v>
      </c>
      <c r="I179" s="12">
        <f t="shared" si="115"/>
        <v>0</v>
      </c>
      <c r="J179" s="22">
        <f t="shared" si="104"/>
        <v>8</v>
      </c>
      <c r="K179" s="12">
        <f t="shared" si="116"/>
        <v>235</v>
      </c>
      <c r="L179" s="12">
        <f t="shared" si="116"/>
        <v>47</v>
      </c>
      <c r="M179" s="12">
        <f t="shared" si="116"/>
        <v>6</v>
      </c>
      <c r="N179" s="12">
        <f t="shared" si="116"/>
        <v>0</v>
      </c>
      <c r="O179" s="12">
        <f t="shared" si="116"/>
        <v>0</v>
      </c>
      <c r="P179" s="12">
        <f t="shared" si="116"/>
        <v>5</v>
      </c>
      <c r="Q179" s="12">
        <f t="shared" si="116"/>
        <v>6</v>
      </c>
      <c r="R179" s="12">
        <f t="shared" si="116"/>
        <v>0</v>
      </c>
      <c r="S179" s="22">
        <f t="shared" si="106"/>
        <v>299</v>
      </c>
      <c r="T179" s="12">
        <f t="shared" si="117"/>
        <v>141</v>
      </c>
      <c r="U179" s="12">
        <f t="shared" si="117"/>
        <v>40</v>
      </c>
      <c r="V179" s="12">
        <f t="shared" si="117"/>
        <v>5</v>
      </c>
      <c r="W179" s="12">
        <f t="shared" si="117"/>
        <v>0</v>
      </c>
      <c r="X179" s="12">
        <f t="shared" si="117"/>
        <v>0</v>
      </c>
      <c r="Y179" s="12">
        <f t="shared" si="117"/>
        <v>12</v>
      </c>
      <c r="Z179" s="12">
        <f t="shared" si="117"/>
        <v>14</v>
      </c>
      <c r="AA179" s="12">
        <f t="shared" si="117"/>
        <v>3</v>
      </c>
      <c r="AB179" s="22">
        <f t="shared" si="108"/>
        <v>215</v>
      </c>
      <c r="AC179" s="14">
        <f t="shared" si="114"/>
        <v>0.47916666666666702</v>
      </c>
      <c r="AD179" s="12">
        <f t="shared" si="118"/>
        <v>381</v>
      </c>
      <c r="AE179" s="12">
        <f t="shared" si="118"/>
        <v>89</v>
      </c>
      <c r="AF179" s="12">
        <f t="shared" si="118"/>
        <v>11</v>
      </c>
      <c r="AG179" s="12">
        <f t="shared" si="118"/>
        <v>0</v>
      </c>
      <c r="AH179" s="12">
        <f t="shared" si="118"/>
        <v>0</v>
      </c>
      <c r="AI179" s="12">
        <f t="shared" si="118"/>
        <v>18</v>
      </c>
      <c r="AJ179" s="12">
        <f t="shared" si="118"/>
        <v>20</v>
      </c>
      <c r="AK179" s="12">
        <f t="shared" si="118"/>
        <v>3</v>
      </c>
      <c r="AL179" s="13">
        <f t="shared" si="112"/>
        <v>522</v>
      </c>
      <c r="AM179" s="12">
        <f t="shared" si="119"/>
        <v>237</v>
      </c>
      <c r="AN179" s="12">
        <f t="shared" si="119"/>
        <v>44</v>
      </c>
      <c r="AO179" s="12">
        <f t="shared" si="119"/>
        <v>5</v>
      </c>
      <c r="AP179" s="12">
        <f t="shared" si="119"/>
        <v>0</v>
      </c>
      <c r="AQ179" s="12">
        <f t="shared" si="119"/>
        <v>5</v>
      </c>
      <c r="AR179" s="12">
        <f t="shared" si="119"/>
        <v>11</v>
      </c>
      <c r="AS179" s="12">
        <f t="shared" si="119"/>
        <v>18</v>
      </c>
      <c r="AT179" s="12">
        <f t="shared" si="119"/>
        <v>1</v>
      </c>
      <c r="AU179" s="13">
        <f t="shared" si="113"/>
        <v>321</v>
      </c>
    </row>
    <row r="180" spans="1:47" ht="13.5" customHeight="1" x14ac:dyDescent="0.2">
      <c r="A180" s="14">
        <f t="shared" si="102"/>
        <v>0.4895833333333337</v>
      </c>
      <c r="B180" s="12">
        <f t="shared" si="115"/>
        <v>2</v>
      </c>
      <c r="C180" s="12">
        <f t="shared" si="115"/>
        <v>1</v>
      </c>
      <c r="D180" s="12">
        <f t="shared" si="115"/>
        <v>0</v>
      </c>
      <c r="E180" s="12">
        <f t="shared" si="115"/>
        <v>0</v>
      </c>
      <c r="F180" s="12">
        <f t="shared" si="115"/>
        <v>0</v>
      </c>
      <c r="G180" s="12">
        <f t="shared" si="115"/>
        <v>1</v>
      </c>
      <c r="H180" s="12">
        <f t="shared" si="115"/>
        <v>0</v>
      </c>
      <c r="I180" s="12">
        <f t="shared" si="115"/>
        <v>0</v>
      </c>
      <c r="J180" s="22">
        <f t="shared" si="104"/>
        <v>4</v>
      </c>
      <c r="K180" s="12">
        <f t="shared" si="116"/>
        <v>236</v>
      </c>
      <c r="L180" s="12">
        <f t="shared" si="116"/>
        <v>52</v>
      </c>
      <c r="M180" s="12">
        <f t="shared" si="116"/>
        <v>4</v>
      </c>
      <c r="N180" s="12">
        <f t="shared" si="116"/>
        <v>0</v>
      </c>
      <c r="O180" s="12">
        <f t="shared" si="116"/>
        <v>0</v>
      </c>
      <c r="P180" s="12">
        <f t="shared" si="116"/>
        <v>6</v>
      </c>
      <c r="Q180" s="12">
        <f t="shared" si="116"/>
        <v>6</v>
      </c>
      <c r="R180" s="12">
        <f t="shared" si="116"/>
        <v>0</v>
      </c>
      <c r="S180" s="22">
        <f t="shared" si="106"/>
        <v>304</v>
      </c>
      <c r="T180" s="12">
        <f t="shared" si="117"/>
        <v>145</v>
      </c>
      <c r="U180" s="12">
        <f t="shared" si="117"/>
        <v>42</v>
      </c>
      <c r="V180" s="12">
        <f t="shared" si="117"/>
        <v>4</v>
      </c>
      <c r="W180" s="12">
        <f t="shared" si="117"/>
        <v>0</v>
      </c>
      <c r="X180" s="12">
        <f t="shared" si="117"/>
        <v>0</v>
      </c>
      <c r="Y180" s="12">
        <f t="shared" si="117"/>
        <v>8</v>
      </c>
      <c r="Z180" s="12">
        <f t="shared" si="117"/>
        <v>11</v>
      </c>
      <c r="AA180" s="12">
        <f t="shared" si="117"/>
        <v>2</v>
      </c>
      <c r="AB180" s="22">
        <f t="shared" si="108"/>
        <v>212</v>
      </c>
      <c r="AC180" s="14">
        <f t="shared" si="114"/>
        <v>0.4895833333333337</v>
      </c>
      <c r="AD180" s="12">
        <f t="shared" si="118"/>
        <v>383</v>
      </c>
      <c r="AE180" s="12">
        <f t="shared" si="118"/>
        <v>95</v>
      </c>
      <c r="AF180" s="12">
        <f t="shared" si="118"/>
        <v>8</v>
      </c>
      <c r="AG180" s="12">
        <f t="shared" si="118"/>
        <v>0</v>
      </c>
      <c r="AH180" s="12">
        <f t="shared" si="118"/>
        <v>0</v>
      </c>
      <c r="AI180" s="12">
        <f t="shared" si="118"/>
        <v>15</v>
      </c>
      <c r="AJ180" s="12">
        <f t="shared" si="118"/>
        <v>17</v>
      </c>
      <c r="AK180" s="12">
        <f t="shared" si="118"/>
        <v>2</v>
      </c>
      <c r="AL180" s="13">
        <f t="shared" si="112"/>
        <v>520</v>
      </c>
      <c r="AM180" s="12">
        <f t="shared" si="119"/>
        <v>237</v>
      </c>
      <c r="AN180" s="12">
        <f t="shared" si="119"/>
        <v>44</v>
      </c>
      <c r="AO180" s="12">
        <f t="shared" si="119"/>
        <v>4</v>
      </c>
      <c r="AP180" s="12">
        <f t="shared" si="119"/>
        <v>0</v>
      </c>
      <c r="AQ180" s="12">
        <f t="shared" si="119"/>
        <v>5</v>
      </c>
      <c r="AR180" s="12">
        <f t="shared" si="119"/>
        <v>11</v>
      </c>
      <c r="AS180" s="12">
        <f t="shared" si="119"/>
        <v>18</v>
      </c>
      <c r="AT180" s="12">
        <f t="shared" si="119"/>
        <v>1</v>
      </c>
      <c r="AU180" s="13">
        <f t="shared" si="113"/>
        <v>320</v>
      </c>
    </row>
    <row r="181" spans="1:47" ht="13.5" customHeight="1" x14ac:dyDescent="0.2">
      <c r="A181" s="14">
        <f t="shared" si="102"/>
        <v>0.50000000000000033</v>
      </c>
      <c r="B181" s="12">
        <f t="shared" ref="B181:I190" si="120">SUM(B132:B135)</f>
        <v>1</v>
      </c>
      <c r="C181" s="12">
        <f t="shared" si="120"/>
        <v>2</v>
      </c>
      <c r="D181" s="12">
        <f t="shared" si="120"/>
        <v>0</v>
      </c>
      <c r="E181" s="12">
        <f t="shared" si="120"/>
        <v>0</v>
      </c>
      <c r="F181" s="12">
        <f t="shared" si="120"/>
        <v>0</v>
      </c>
      <c r="G181" s="12">
        <f t="shared" si="120"/>
        <v>2</v>
      </c>
      <c r="H181" s="12">
        <f t="shared" si="120"/>
        <v>0</v>
      </c>
      <c r="I181" s="12">
        <f t="shared" si="120"/>
        <v>0</v>
      </c>
      <c r="J181" s="22">
        <f t="shared" si="104"/>
        <v>5</v>
      </c>
      <c r="K181" s="12">
        <f t="shared" ref="K181:R190" si="121">SUM(K132:K135)</f>
        <v>242</v>
      </c>
      <c r="L181" s="12">
        <f t="shared" si="121"/>
        <v>50</v>
      </c>
      <c r="M181" s="12">
        <f t="shared" si="121"/>
        <v>6</v>
      </c>
      <c r="N181" s="12">
        <f t="shared" si="121"/>
        <v>0</v>
      </c>
      <c r="O181" s="12">
        <f t="shared" si="121"/>
        <v>0</v>
      </c>
      <c r="P181" s="12">
        <f t="shared" si="121"/>
        <v>5</v>
      </c>
      <c r="Q181" s="12">
        <f t="shared" si="121"/>
        <v>6</v>
      </c>
      <c r="R181" s="12">
        <f t="shared" si="121"/>
        <v>1</v>
      </c>
      <c r="S181" s="22">
        <f t="shared" si="106"/>
        <v>310</v>
      </c>
      <c r="T181" s="12">
        <f t="shared" ref="T181:AA190" si="122">SUM(T132:T135)</f>
        <v>146</v>
      </c>
      <c r="U181" s="12">
        <f t="shared" si="122"/>
        <v>39</v>
      </c>
      <c r="V181" s="12">
        <f t="shared" si="122"/>
        <v>3</v>
      </c>
      <c r="W181" s="12">
        <f t="shared" si="122"/>
        <v>0</v>
      </c>
      <c r="X181" s="12">
        <f t="shared" si="122"/>
        <v>0</v>
      </c>
      <c r="Y181" s="12">
        <f t="shared" si="122"/>
        <v>8</v>
      </c>
      <c r="Z181" s="12">
        <f t="shared" si="122"/>
        <v>13</v>
      </c>
      <c r="AA181" s="12">
        <f t="shared" si="122"/>
        <v>1</v>
      </c>
      <c r="AB181" s="22">
        <f t="shared" si="108"/>
        <v>210</v>
      </c>
      <c r="AC181" s="14">
        <f t="shared" si="114"/>
        <v>0.50000000000000033</v>
      </c>
      <c r="AD181" s="12">
        <f t="shared" ref="AD181:AK190" si="123">SUM(AD132:AD135)</f>
        <v>389</v>
      </c>
      <c r="AE181" s="12">
        <f t="shared" si="123"/>
        <v>91</v>
      </c>
      <c r="AF181" s="12">
        <f t="shared" si="123"/>
        <v>9</v>
      </c>
      <c r="AG181" s="12">
        <f t="shared" si="123"/>
        <v>0</v>
      </c>
      <c r="AH181" s="12">
        <f t="shared" si="123"/>
        <v>0</v>
      </c>
      <c r="AI181" s="12">
        <f t="shared" si="123"/>
        <v>15</v>
      </c>
      <c r="AJ181" s="12">
        <f t="shared" si="123"/>
        <v>19</v>
      </c>
      <c r="AK181" s="12">
        <f t="shared" si="123"/>
        <v>2</v>
      </c>
      <c r="AL181" s="13">
        <f t="shared" si="112"/>
        <v>525</v>
      </c>
      <c r="AM181" s="12">
        <f t="shared" ref="AM181:AT190" si="124">SUM(AM132:AM135)</f>
        <v>241</v>
      </c>
      <c r="AN181" s="12">
        <f t="shared" si="124"/>
        <v>46</v>
      </c>
      <c r="AO181" s="12">
        <f t="shared" si="124"/>
        <v>3</v>
      </c>
      <c r="AP181" s="12">
        <f t="shared" si="124"/>
        <v>0</v>
      </c>
      <c r="AQ181" s="12">
        <f t="shared" si="124"/>
        <v>5</v>
      </c>
      <c r="AR181" s="12">
        <f t="shared" si="124"/>
        <v>11</v>
      </c>
      <c r="AS181" s="12">
        <f t="shared" si="124"/>
        <v>19</v>
      </c>
      <c r="AT181" s="12">
        <f t="shared" si="124"/>
        <v>2</v>
      </c>
      <c r="AU181" s="13">
        <f t="shared" si="113"/>
        <v>327</v>
      </c>
    </row>
    <row r="182" spans="1:47" ht="13.5" customHeight="1" x14ac:dyDescent="0.2">
      <c r="A182" s="14">
        <f t="shared" si="102"/>
        <v>0.51041666666666696</v>
      </c>
      <c r="B182" s="12">
        <f t="shared" si="120"/>
        <v>1</v>
      </c>
      <c r="C182" s="12">
        <f t="shared" si="120"/>
        <v>1</v>
      </c>
      <c r="D182" s="12">
        <f t="shared" si="120"/>
        <v>0</v>
      </c>
      <c r="E182" s="12">
        <f t="shared" si="120"/>
        <v>0</v>
      </c>
      <c r="F182" s="12">
        <f t="shared" si="120"/>
        <v>0</v>
      </c>
      <c r="G182" s="12">
        <f t="shared" si="120"/>
        <v>1</v>
      </c>
      <c r="H182" s="12">
        <f t="shared" si="120"/>
        <v>0</v>
      </c>
      <c r="I182" s="12">
        <f t="shared" si="120"/>
        <v>0</v>
      </c>
      <c r="J182" s="22">
        <f t="shared" si="104"/>
        <v>3</v>
      </c>
      <c r="K182" s="12">
        <f t="shared" si="121"/>
        <v>227</v>
      </c>
      <c r="L182" s="12">
        <f t="shared" si="121"/>
        <v>41</v>
      </c>
      <c r="M182" s="12">
        <f t="shared" si="121"/>
        <v>6</v>
      </c>
      <c r="N182" s="12">
        <f t="shared" si="121"/>
        <v>0</v>
      </c>
      <c r="O182" s="12">
        <f t="shared" si="121"/>
        <v>0</v>
      </c>
      <c r="P182" s="12">
        <f t="shared" si="121"/>
        <v>5</v>
      </c>
      <c r="Q182" s="12">
        <f t="shared" si="121"/>
        <v>5</v>
      </c>
      <c r="R182" s="12">
        <f t="shared" si="121"/>
        <v>2</v>
      </c>
      <c r="S182" s="22">
        <f t="shared" si="106"/>
        <v>286</v>
      </c>
      <c r="T182" s="12">
        <f t="shared" si="122"/>
        <v>137</v>
      </c>
      <c r="U182" s="12">
        <f t="shared" si="122"/>
        <v>40</v>
      </c>
      <c r="V182" s="12">
        <f t="shared" si="122"/>
        <v>2</v>
      </c>
      <c r="W182" s="12">
        <f t="shared" si="122"/>
        <v>0</v>
      </c>
      <c r="X182" s="12">
        <f t="shared" si="122"/>
        <v>0</v>
      </c>
      <c r="Y182" s="12">
        <f t="shared" si="122"/>
        <v>9</v>
      </c>
      <c r="Z182" s="12">
        <f t="shared" si="122"/>
        <v>12</v>
      </c>
      <c r="AA182" s="12">
        <f t="shared" si="122"/>
        <v>2</v>
      </c>
      <c r="AB182" s="22">
        <f t="shared" si="108"/>
        <v>202</v>
      </c>
      <c r="AC182" s="14">
        <f t="shared" si="114"/>
        <v>0.51041666666666696</v>
      </c>
      <c r="AD182" s="12">
        <f t="shared" si="123"/>
        <v>365</v>
      </c>
      <c r="AE182" s="12">
        <f t="shared" si="123"/>
        <v>82</v>
      </c>
      <c r="AF182" s="12">
        <f t="shared" si="123"/>
        <v>8</v>
      </c>
      <c r="AG182" s="12">
        <f t="shared" si="123"/>
        <v>0</v>
      </c>
      <c r="AH182" s="12">
        <f t="shared" si="123"/>
        <v>0</v>
      </c>
      <c r="AI182" s="12">
        <f t="shared" si="123"/>
        <v>15</v>
      </c>
      <c r="AJ182" s="12">
        <f t="shared" si="123"/>
        <v>17</v>
      </c>
      <c r="AK182" s="12">
        <f t="shared" si="123"/>
        <v>4</v>
      </c>
      <c r="AL182" s="13">
        <f t="shared" si="112"/>
        <v>491</v>
      </c>
      <c r="AM182" s="12">
        <f t="shared" si="124"/>
        <v>233</v>
      </c>
      <c r="AN182" s="12">
        <f t="shared" si="124"/>
        <v>50</v>
      </c>
      <c r="AO182" s="12">
        <f t="shared" si="124"/>
        <v>2</v>
      </c>
      <c r="AP182" s="12">
        <f t="shared" si="124"/>
        <v>0</v>
      </c>
      <c r="AQ182" s="12">
        <f t="shared" si="124"/>
        <v>6</v>
      </c>
      <c r="AR182" s="12">
        <f t="shared" si="124"/>
        <v>12</v>
      </c>
      <c r="AS182" s="12">
        <f t="shared" si="124"/>
        <v>21</v>
      </c>
      <c r="AT182" s="12">
        <f t="shared" si="124"/>
        <v>2</v>
      </c>
      <c r="AU182" s="13">
        <f t="shared" si="113"/>
        <v>326</v>
      </c>
    </row>
    <row r="183" spans="1:47" ht="13.5" customHeight="1" x14ac:dyDescent="0.2">
      <c r="A183" s="14">
        <f t="shared" si="102"/>
        <v>0.52083333333333359</v>
      </c>
      <c r="B183" s="12">
        <f t="shared" si="120"/>
        <v>4</v>
      </c>
      <c r="C183" s="12">
        <f t="shared" si="120"/>
        <v>2</v>
      </c>
      <c r="D183" s="12">
        <f t="shared" si="120"/>
        <v>0</v>
      </c>
      <c r="E183" s="12">
        <f t="shared" si="120"/>
        <v>0</v>
      </c>
      <c r="F183" s="12">
        <f t="shared" si="120"/>
        <v>0</v>
      </c>
      <c r="G183" s="12">
        <f t="shared" si="120"/>
        <v>1</v>
      </c>
      <c r="H183" s="12">
        <f t="shared" si="120"/>
        <v>0</v>
      </c>
      <c r="I183" s="12">
        <f t="shared" si="120"/>
        <v>0</v>
      </c>
      <c r="J183" s="22">
        <f t="shared" si="104"/>
        <v>7</v>
      </c>
      <c r="K183" s="12">
        <f t="shared" si="121"/>
        <v>232</v>
      </c>
      <c r="L183" s="12">
        <f t="shared" si="121"/>
        <v>41</v>
      </c>
      <c r="M183" s="12">
        <f t="shared" si="121"/>
        <v>6</v>
      </c>
      <c r="N183" s="12">
        <f t="shared" si="121"/>
        <v>0</v>
      </c>
      <c r="O183" s="12">
        <f t="shared" si="121"/>
        <v>0</v>
      </c>
      <c r="P183" s="12">
        <f t="shared" si="121"/>
        <v>5</v>
      </c>
      <c r="Q183" s="12">
        <f t="shared" si="121"/>
        <v>6</v>
      </c>
      <c r="R183" s="12">
        <f t="shared" si="121"/>
        <v>2</v>
      </c>
      <c r="S183" s="22">
        <f t="shared" si="106"/>
        <v>292</v>
      </c>
      <c r="T183" s="12">
        <f t="shared" si="122"/>
        <v>137</v>
      </c>
      <c r="U183" s="12">
        <f t="shared" si="122"/>
        <v>45</v>
      </c>
      <c r="V183" s="12">
        <f t="shared" si="122"/>
        <v>2</v>
      </c>
      <c r="W183" s="12">
        <f t="shared" si="122"/>
        <v>0</v>
      </c>
      <c r="X183" s="12">
        <f t="shared" si="122"/>
        <v>0</v>
      </c>
      <c r="Y183" s="12">
        <f t="shared" si="122"/>
        <v>8</v>
      </c>
      <c r="Z183" s="12">
        <f t="shared" si="122"/>
        <v>12</v>
      </c>
      <c r="AA183" s="12">
        <f t="shared" si="122"/>
        <v>3</v>
      </c>
      <c r="AB183" s="22">
        <f t="shared" si="108"/>
        <v>207</v>
      </c>
      <c r="AC183" s="14">
        <f t="shared" si="114"/>
        <v>0.52083333333333359</v>
      </c>
      <c r="AD183" s="12">
        <f t="shared" si="123"/>
        <v>373</v>
      </c>
      <c r="AE183" s="12">
        <f t="shared" si="123"/>
        <v>88</v>
      </c>
      <c r="AF183" s="12">
        <f t="shared" si="123"/>
        <v>8</v>
      </c>
      <c r="AG183" s="12">
        <f t="shared" si="123"/>
        <v>0</v>
      </c>
      <c r="AH183" s="12">
        <f t="shared" si="123"/>
        <v>0</v>
      </c>
      <c r="AI183" s="12">
        <f t="shared" si="123"/>
        <v>14</v>
      </c>
      <c r="AJ183" s="12">
        <f t="shared" si="123"/>
        <v>18</v>
      </c>
      <c r="AK183" s="12">
        <f t="shared" si="123"/>
        <v>5</v>
      </c>
      <c r="AL183" s="13">
        <f t="shared" si="112"/>
        <v>506</v>
      </c>
      <c r="AM183" s="12">
        <f t="shared" si="124"/>
        <v>223</v>
      </c>
      <c r="AN183" s="12">
        <f t="shared" si="124"/>
        <v>55</v>
      </c>
      <c r="AO183" s="12">
        <f t="shared" si="124"/>
        <v>0</v>
      </c>
      <c r="AP183" s="12">
        <f t="shared" si="124"/>
        <v>0</v>
      </c>
      <c r="AQ183" s="12">
        <f t="shared" si="124"/>
        <v>4</v>
      </c>
      <c r="AR183" s="12">
        <f t="shared" si="124"/>
        <v>11</v>
      </c>
      <c r="AS183" s="12">
        <f t="shared" si="124"/>
        <v>18</v>
      </c>
      <c r="AT183" s="12">
        <f t="shared" si="124"/>
        <v>2</v>
      </c>
      <c r="AU183" s="13">
        <f t="shared" si="113"/>
        <v>313</v>
      </c>
    </row>
    <row r="184" spans="1:47" ht="13.5" customHeight="1" x14ac:dyDescent="0.2">
      <c r="A184" s="14">
        <f t="shared" si="102"/>
        <v>0.53125000000000022</v>
      </c>
      <c r="B184" s="12">
        <f t="shared" si="120"/>
        <v>7</v>
      </c>
      <c r="C184" s="12">
        <f t="shared" si="120"/>
        <v>2</v>
      </c>
      <c r="D184" s="12">
        <f t="shared" si="120"/>
        <v>0</v>
      </c>
      <c r="E184" s="12">
        <f t="shared" si="120"/>
        <v>0</v>
      </c>
      <c r="F184" s="12">
        <f t="shared" si="120"/>
        <v>0</v>
      </c>
      <c r="G184" s="12">
        <f t="shared" si="120"/>
        <v>1</v>
      </c>
      <c r="H184" s="12">
        <f t="shared" si="120"/>
        <v>0</v>
      </c>
      <c r="I184" s="12">
        <f t="shared" si="120"/>
        <v>0</v>
      </c>
      <c r="J184" s="22">
        <f t="shared" si="104"/>
        <v>10</v>
      </c>
      <c r="K184" s="12">
        <f t="shared" si="121"/>
        <v>234</v>
      </c>
      <c r="L184" s="12">
        <f t="shared" si="121"/>
        <v>31</v>
      </c>
      <c r="M184" s="12">
        <f t="shared" si="121"/>
        <v>6</v>
      </c>
      <c r="N184" s="12">
        <f t="shared" si="121"/>
        <v>0</v>
      </c>
      <c r="O184" s="12">
        <f t="shared" si="121"/>
        <v>0</v>
      </c>
      <c r="P184" s="12">
        <f t="shared" si="121"/>
        <v>5</v>
      </c>
      <c r="Q184" s="12">
        <f t="shared" si="121"/>
        <v>6</v>
      </c>
      <c r="R184" s="12">
        <f t="shared" si="121"/>
        <v>2</v>
      </c>
      <c r="S184" s="22">
        <f t="shared" si="106"/>
        <v>284</v>
      </c>
      <c r="T184" s="12">
        <f t="shared" si="122"/>
        <v>145</v>
      </c>
      <c r="U184" s="12">
        <f t="shared" si="122"/>
        <v>46</v>
      </c>
      <c r="V184" s="12">
        <f t="shared" si="122"/>
        <v>3</v>
      </c>
      <c r="W184" s="12">
        <f t="shared" si="122"/>
        <v>0</v>
      </c>
      <c r="X184" s="12">
        <f t="shared" si="122"/>
        <v>0</v>
      </c>
      <c r="Y184" s="12">
        <f t="shared" si="122"/>
        <v>8</v>
      </c>
      <c r="Z184" s="12">
        <f t="shared" si="122"/>
        <v>17</v>
      </c>
      <c r="AA184" s="12">
        <f t="shared" si="122"/>
        <v>4</v>
      </c>
      <c r="AB184" s="22">
        <f t="shared" si="108"/>
        <v>223</v>
      </c>
      <c r="AC184" s="14">
        <f t="shared" si="114"/>
        <v>0.53125000000000022</v>
      </c>
      <c r="AD184" s="12">
        <f t="shared" si="123"/>
        <v>386</v>
      </c>
      <c r="AE184" s="12">
        <f t="shared" si="123"/>
        <v>79</v>
      </c>
      <c r="AF184" s="12">
        <f t="shared" si="123"/>
        <v>9</v>
      </c>
      <c r="AG184" s="12">
        <f t="shared" si="123"/>
        <v>0</v>
      </c>
      <c r="AH184" s="12">
        <f t="shared" si="123"/>
        <v>0</v>
      </c>
      <c r="AI184" s="12">
        <f t="shared" si="123"/>
        <v>14</v>
      </c>
      <c r="AJ184" s="12">
        <f t="shared" si="123"/>
        <v>23</v>
      </c>
      <c r="AK184" s="12">
        <f t="shared" si="123"/>
        <v>6</v>
      </c>
      <c r="AL184" s="13">
        <f t="shared" si="112"/>
        <v>517</v>
      </c>
      <c r="AM184" s="12">
        <f t="shared" si="124"/>
        <v>205</v>
      </c>
      <c r="AN184" s="12">
        <f t="shared" si="124"/>
        <v>61</v>
      </c>
      <c r="AO184" s="12">
        <f t="shared" si="124"/>
        <v>1</v>
      </c>
      <c r="AP184" s="12">
        <f t="shared" si="124"/>
        <v>0</v>
      </c>
      <c r="AQ184" s="12">
        <f t="shared" si="124"/>
        <v>4</v>
      </c>
      <c r="AR184" s="12">
        <f t="shared" si="124"/>
        <v>12</v>
      </c>
      <c r="AS184" s="12">
        <f t="shared" si="124"/>
        <v>19</v>
      </c>
      <c r="AT184" s="12">
        <f t="shared" si="124"/>
        <v>2</v>
      </c>
      <c r="AU184" s="13">
        <f t="shared" si="113"/>
        <v>304</v>
      </c>
    </row>
    <row r="185" spans="1:47" ht="13.5" customHeight="1" x14ac:dyDescent="0.2">
      <c r="A185" s="14">
        <f t="shared" si="102"/>
        <v>0.54166666666666685</v>
      </c>
      <c r="B185" s="12">
        <f t="shared" si="120"/>
        <v>10</v>
      </c>
      <c r="C185" s="12">
        <f t="shared" si="120"/>
        <v>1</v>
      </c>
      <c r="D185" s="12">
        <f t="shared" si="120"/>
        <v>0</v>
      </c>
      <c r="E185" s="12">
        <f t="shared" si="120"/>
        <v>0</v>
      </c>
      <c r="F185" s="12">
        <f t="shared" si="120"/>
        <v>0</v>
      </c>
      <c r="G185" s="12">
        <f t="shared" si="120"/>
        <v>0</v>
      </c>
      <c r="H185" s="12">
        <f t="shared" si="120"/>
        <v>0</v>
      </c>
      <c r="I185" s="12">
        <f t="shared" si="120"/>
        <v>0</v>
      </c>
      <c r="J185" s="22">
        <f t="shared" si="104"/>
        <v>11</v>
      </c>
      <c r="K185" s="12">
        <f t="shared" si="121"/>
        <v>218</v>
      </c>
      <c r="L185" s="12">
        <f t="shared" si="121"/>
        <v>29</v>
      </c>
      <c r="M185" s="12">
        <f t="shared" si="121"/>
        <v>3</v>
      </c>
      <c r="N185" s="12">
        <f t="shared" si="121"/>
        <v>0</v>
      </c>
      <c r="O185" s="12">
        <f t="shared" si="121"/>
        <v>0</v>
      </c>
      <c r="P185" s="12">
        <f t="shared" si="121"/>
        <v>6</v>
      </c>
      <c r="Q185" s="12">
        <f t="shared" si="121"/>
        <v>5</v>
      </c>
      <c r="R185" s="12">
        <f t="shared" si="121"/>
        <v>1</v>
      </c>
      <c r="S185" s="22">
        <f t="shared" si="106"/>
        <v>262</v>
      </c>
      <c r="T185" s="12">
        <f t="shared" si="122"/>
        <v>145</v>
      </c>
      <c r="U185" s="12">
        <f t="shared" si="122"/>
        <v>46</v>
      </c>
      <c r="V185" s="12">
        <f t="shared" si="122"/>
        <v>4</v>
      </c>
      <c r="W185" s="12">
        <f t="shared" si="122"/>
        <v>0</v>
      </c>
      <c r="X185" s="12">
        <f t="shared" si="122"/>
        <v>0</v>
      </c>
      <c r="Y185" s="12">
        <f t="shared" si="122"/>
        <v>7</v>
      </c>
      <c r="Z185" s="12">
        <f t="shared" si="122"/>
        <v>16</v>
      </c>
      <c r="AA185" s="12">
        <f t="shared" si="122"/>
        <v>4</v>
      </c>
      <c r="AB185" s="22">
        <f t="shared" si="108"/>
        <v>222</v>
      </c>
      <c r="AC185" s="14">
        <f t="shared" si="114"/>
        <v>0.54166666666666685</v>
      </c>
      <c r="AD185" s="12">
        <f t="shared" si="123"/>
        <v>373</v>
      </c>
      <c r="AE185" s="12">
        <f t="shared" si="123"/>
        <v>76</v>
      </c>
      <c r="AF185" s="12">
        <f t="shared" si="123"/>
        <v>7</v>
      </c>
      <c r="AG185" s="12">
        <f t="shared" si="123"/>
        <v>0</v>
      </c>
      <c r="AH185" s="12">
        <f t="shared" si="123"/>
        <v>0</v>
      </c>
      <c r="AI185" s="12">
        <f t="shared" si="123"/>
        <v>13</v>
      </c>
      <c r="AJ185" s="12">
        <f t="shared" si="123"/>
        <v>21</v>
      </c>
      <c r="AK185" s="12">
        <f t="shared" si="123"/>
        <v>5</v>
      </c>
      <c r="AL185" s="13">
        <f t="shared" si="112"/>
        <v>495</v>
      </c>
      <c r="AM185" s="12">
        <f t="shared" si="124"/>
        <v>195</v>
      </c>
      <c r="AN185" s="12">
        <f t="shared" si="124"/>
        <v>58</v>
      </c>
      <c r="AO185" s="12">
        <f t="shared" si="124"/>
        <v>1</v>
      </c>
      <c r="AP185" s="12">
        <f t="shared" si="124"/>
        <v>0</v>
      </c>
      <c r="AQ185" s="12">
        <f t="shared" si="124"/>
        <v>4</v>
      </c>
      <c r="AR185" s="12">
        <f t="shared" si="124"/>
        <v>13</v>
      </c>
      <c r="AS185" s="12">
        <f t="shared" si="124"/>
        <v>22</v>
      </c>
      <c r="AT185" s="12">
        <f t="shared" si="124"/>
        <v>1</v>
      </c>
      <c r="AU185" s="13">
        <f t="shared" si="113"/>
        <v>294</v>
      </c>
    </row>
    <row r="186" spans="1:47" ht="13.5" customHeight="1" x14ac:dyDescent="0.2">
      <c r="A186" s="14">
        <f t="shared" si="102"/>
        <v>0.55208333333333348</v>
      </c>
      <c r="B186" s="12">
        <f t="shared" si="120"/>
        <v>11</v>
      </c>
      <c r="C186" s="12">
        <f t="shared" si="120"/>
        <v>2</v>
      </c>
      <c r="D186" s="12">
        <f t="shared" si="120"/>
        <v>0</v>
      </c>
      <c r="E186" s="12">
        <f t="shared" si="120"/>
        <v>0</v>
      </c>
      <c r="F186" s="12">
        <f t="shared" si="120"/>
        <v>0</v>
      </c>
      <c r="G186" s="12">
        <f t="shared" si="120"/>
        <v>0</v>
      </c>
      <c r="H186" s="12">
        <f t="shared" si="120"/>
        <v>0</v>
      </c>
      <c r="I186" s="12">
        <f t="shared" si="120"/>
        <v>0</v>
      </c>
      <c r="J186" s="22">
        <f t="shared" si="104"/>
        <v>13</v>
      </c>
      <c r="K186" s="12">
        <f t="shared" si="121"/>
        <v>220</v>
      </c>
      <c r="L186" s="12">
        <f t="shared" si="121"/>
        <v>36</v>
      </c>
      <c r="M186" s="12">
        <f t="shared" si="121"/>
        <v>6</v>
      </c>
      <c r="N186" s="12">
        <f t="shared" si="121"/>
        <v>0</v>
      </c>
      <c r="O186" s="12">
        <f t="shared" si="121"/>
        <v>0</v>
      </c>
      <c r="P186" s="12">
        <f t="shared" si="121"/>
        <v>5</v>
      </c>
      <c r="Q186" s="12">
        <f t="shared" si="121"/>
        <v>8</v>
      </c>
      <c r="R186" s="12">
        <f t="shared" si="121"/>
        <v>0</v>
      </c>
      <c r="S186" s="22">
        <f t="shared" si="106"/>
        <v>275</v>
      </c>
      <c r="T186" s="12">
        <f t="shared" si="122"/>
        <v>137</v>
      </c>
      <c r="U186" s="12">
        <f t="shared" si="122"/>
        <v>48</v>
      </c>
      <c r="V186" s="12">
        <f t="shared" si="122"/>
        <v>4</v>
      </c>
      <c r="W186" s="12">
        <f t="shared" si="122"/>
        <v>1</v>
      </c>
      <c r="X186" s="12">
        <f t="shared" si="122"/>
        <v>0</v>
      </c>
      <c r="Y186" s="12">
        <f t="shared" si="122"/>
        <v>7</v>
      </c>
      <c r="Z186" s="12">
        <f t="shared" si="122"/>
        <v>15</v>
      </c>
      <c r="AA186" s="12">
        <f t="shared" si="122"/>
        <v>3</v>
      </c>
      <c r="AB186" s="22">
        <f t="shared" si="108"/>
        <v>215</v>
      </c>
      <c r="AC186" s="14">
        <f t="shared" si="114"/>
        <v>0.55208333333333348</v>
      </c>
      <c r="AD186" s="12">
        <f t="shared" si="123"/>
        <v>368</v>
      </c>
      <c r="AE186" s="12">
        <f t="shared" si="123"/>
        <v>86</v>
      </c>
      <c r="AF186" s="12">
        <f t="shared" si="123"/>
        <v>10</v>
      </c>
      <c r="AG186" s="12">
        <f t="shared" si="123"/>
        <v>1</v>
      </c>
      <c r="AH186" s="12">
        <f t="shared" si="123"/>
        <v>0</v>
      </c>
      <c r="AI186" s="12">
        <f t="shared" si="123"/>
        <v>12</v>
      </c>
      <c r="AJ186" s="12">
        <f t="shared" si="123"/>
        <v>23</v>
      </c>
      <c r="AK186" s="12">
        <f t="shared" si="123"/>
        <v>3</v>
      </c>
      <c r="AL186" s="13">
        <f t="shared" si="112"/>
        <v>503</v>
      </c>
      <c r="AM186" s="12">
        <f t="shared" si="124"/>
        <v>183</v>
      </c>
      <c r="AN186" s="12">
        <f t="shared" si="124"/>
        <v>54</v>
      </c>
      <c r="AO186" s="12">
        <f t="shared" si="124"/>
        <v>1</v>
      </c>
      <c r="AP186" s="12">
        <f t="shared" si="124"/>
        <v>0</v>
      </c>
      <c r="AQ186" s="12">
        <f t="shared" si="124"/>
        <v>4</v>
      </c>
      <c r="AR186" s="12">
        <f t="shared" si="124"/>
        <v>8</v>
      </c>
      <c r="AS186" s="12">
        <f t="shared" si="124"/>
        <v>18</v>
      </c>
      <c r="AT186" s="12">
        <f t="shared" si="124"/>
        <v>1</v>
      </c>
      <c r="AU186" s="13">
        <f t="shared" si="113"/>
        <v>269</v>
      </c>
    </row>
    <row r="187" spans="1:47" ht="13.5" customHeight="1" x14ac:dyDescent="0.2">
      <c r="A187" s="14">
        <f t="shared" si="102"/>
        <v>0.56250000000000011</v>
      </c>
      <c r="B187" s="12">
        <f t="shared" si="120"/>
        <v>12</v>
      </c>
      <c r="C187" s="12">
        <f t="shared" si="120"/>
        <v>1</v>
      </c>
      <c r="D187" s="12">
        <f t="shared" si="120"/>
        <v>0</v>
      </c>
      <c r="E187" s="12">
        <f t="shared" si="120"/>
        <v>0</v>
      </c>
      <c r="F187" s="12">
        <f t="shared" si="120"/>
        <v>0</v>
      </c>
      <c r="G187" s="12">
        <f t="shared" si="120"/>
        <v>0</v>
      </c>
      <c r="H187" s="12">
        <f t="shared" si="120"/>
        <v>0</v>
      </c>
      <c r="I187" s="12">
        <f t="shared" si="120"/>
        <v>0</v>
      </c>
      <c r="J187" s="22">
        <f t="shared" si="104"/>
        <v>13</v>
      </c>
      <c r="K187" s="12">
        <f t="shared" si="121"/>
        <v>227</v>
      </c>
      <c r="L187" s="12">
        <f t="shared" si="121"/>
        <v>39</v>
      </c>
      <c r="M187" s="12">
        <f t="shared" si="121"/>
        <v>5</v>
      </c>
      <c r="N187" s="12">
        <f t="shared" si="121"/>
        <v>1</v>
      </c>
      <c r="O187" s="12">
        <f t="shared" si="121"/>
        <v>0</v>
      </c>
      <c r="P187" s="12">
        <f t="shared" si="121"/>
        <v>4</v>
      </c>
      <c r="Q187" s="12">
        <f t="shared" si="121"/>
        <v>7</v>
      </c>
      <c r="R187" s="12">
        <f t="shared" si="121"/>
        <v>1</v>
      </c>
      <c r="S187" s="22">
        <f t="shared" si="106"/>
        <v>284</v>
      </c>
      <c r="T187" s="12">
        <f t="shared" si="122"/>
        <v>137</v>
      </c>
      <c r="U187" s="12">
        <f t="shared" si="122"/>
        <v>46</v>
      </c>
      <c r="V187" s="12">
        <f t="shared" si="122"/>
        <v>4</v>
      </c>
      <c r="W187" s="12">
        <f t="shared" si="122"/>
        <v>1</v>
      </c>
      <c r="X187" s="12">
        <f t="shared" si="122"/>
        <v>0</v>
      </c>
      <c r="Y187" s="12">
        <f t="shared" si="122"/>
        <v>7</v>
      </c>
      <c r="Z187" s="12">
        <f t="shared" si="122"/>
        <v>14</v>
      </c>
      <c r="AA187" s="12">
        <f t="shared" si="122"/>
        <v>1</v>
      </c>
      <c r="AB187" s="22">
        <f t="shared" si="108"/>
        <v>210</v>
      </c>
      <c r="AC187" s="14">
        <f t="shared" si="114"/>
        <v>0.56250000000000011</v>
      </c>
      <c r="AD187" s="12">
        <f t="shared" si="123"/>
        <v>376</v>
      </c>
      <c r="AE187" s="12">
        <f t="shared" si="123"/>
        <v>86</v>
      </c>
      <c r="AF187" s="12">
        <f t="shared" si="123"/>
        <v>9</v>
      </c>
      <c r="AG187" s="12">
        <f t="shared" si="123"/>
        <v>2</v>
      </c>
      <c r="AH187" s="12">
        <f t="shared" si="123"/>
        <v>0</v>
      </c>
      <c r="AI187" s="12">
        <f t="shared" si="123"/>
        <v>11</v>
      </c>
      <c r="AJ187" s="12">
        <f t="shared" si="123"/>
        <v>21</v>
      </c>
      <c r="AK187" s="12">
        <f t="shared" si="123"/>
        <v>2</v>
      </c>
      <c r="AL187" s="13">
        <f t="shared" si="112"/>
        <v>507</v>
      </c>
      <c r="AM187" s="12">
        <f t="shared" si="124"/>
        <v>180</v>
      </c>
      <c r="AN187" s="12">
        <f t="shared" si="124"/>
        <v>48</v>
      </c>
      <c r="AO187" s="12">
        <f t="shared" si="124"/>
        <v>1</v>
      </c>
      <c r="AP187" s="12">
        <f t="shared" si="124"/>
        <v>0</v>
      </c>
      <c r="AQ187" s="12">
        <f t="shared" si="124"/>
        <v>4</v>
      </c>
      <c r="AR187" s="12">
        <f t="shared" si="124"/>
        <v>10</v>
      </c>
      <c r="AS187" s="12">
        <f t="shared" si="124"/>
        <v>18</v>
      </c>
      <c r="AT187" s="12">
        <f t="shared" si="124"/>
        <v>4</v>
      </c>
      <c r="AU187" s="13">
        <f t="shared" si="113"/>
        <v>265</v>
      </c>
    </row>
    <row r="188" spans="1:47" ht="13.5" customHeight="1" x14ac:dyDescent="0.2">
      <c r="A188" s="14">
        <f t="shared" si="102"/>
        <v>0.57291666666666674</v>
      </c>
      <c r="B188" s="12">
        <f t="shared" si="120"/>
        <v>12</v>
      </c>
      <c r="C188" s="12">
        <f t="shared" si="120"/>
        <v>2</v>
      </c>
      <c r="D188" s="12">
        <f t="shared" si="120"/>
        <v>0</v>
      </c>
      <c r="E188" s="12">
        <f t="shared" si="120"/>
        <v>0</v>
      </c>
      <c r="F188" s="12">
        <f t="shared" si="120"/>
        <v>0</v>
      </c>
      <c r="G188" s="12">
        <f t="shared" si="120"/>
        <v>0</v>
      </c>
      <c r="H188" s="12">
        <f t="shared" si="120"/>
        <v>0</v>
      </c>
      <c r="I188" s="12">
        <f t="shared" si="120"/>
        <v>0</v>
      </c>
      <c r="J188" s="22">
        <f t="shared" si="104"/>
        <v>14</v>
      </c>
      <c r="K188" s="12">
        <f t="shared" si="121"/>
        <v>222</v>
      </c>
      <c r="L188" s="12">
        <f t="shared" si="121"/>
        <v>41</v>
      </c>
      <c r="M188" s="12">
        <f t="shared" si="121"/>
        <v>5</v>
      </c>
      <c r="N188" s="12">
        <f t="shared" si="121"/>
        <v>1</v>
      </c>
      <c r="O188" s="12">
        <f t="shared" si="121"/>
        <v>0</v>
      </c>
      <c r="P188" s="12">
        <f t="shared" si="121"/>
        <v>3</v>
      </c>
      <c r="Q188" s="12">
        <f t="shared" si="121"/>
        <v>8</v>
      </c>
      <c r="R188" s="12">
        <f t="shared" si="121"/>
        <v>2</v>
      </c>
      <c r="S188" s="22">
        <f t="shared" si="106"/>
        <v>282</v>
      </c>
      <c r="T188" s="12">
        <f t="shared" si="122"/>
        <v>130</v>
      </c>
      <c r="U188" s="12">
        <f t="shared" si="122"/>
        <v>48</v>
      </c>
      <c r="V188" s="12">
        <f t="shared" si="122"/>
        <v>3</v>
      </c>
      <c r="W188" s="12">
        <f t="shared" si="122"/>
        <v>1</v>
      </c>
      <c r="X188" s="12">
        <f t="shared" si="122"/>
        <v>0</v>
      </c>
      <c r="Y188" s="12">
        <f t="shared" si="122"/>
        <v>11</v>
      </c>
      <c r="Z188" s="12">
        <f t="shared" si="122"/>
        <v>9</v>
      </c>
      <c r="AA188" s="12">
        <f t="shared" si="122"/>
        <v>0</v>
      </c>
      <c r="AB188" s="22">
        <f t="shared" si="108"/>
        <v>202</v>
      </c>
      <c r="AC188" s="14">
        <f t="shared" si="114"/>
        <v>0.57291666666666674</v>
      </c>
      <c r="AD188" s="12">
        <f t="shared" si="123"/>
        <v>364</v>
      </c>
      <c r="AE188" s="12">
        <f t="shared" si="123"/>
        <v>91</v>
      </c>
      <c r="AF188" s="12">
        <f t="shared" si="123"/>
        <v>8</v>
      </c>
      <c r="AG188" s="12">
        <f t="shared" si="123"/>
        <v>2</v>
      </c>
      <c r="AH188" s="12">
        <f t="shared" si="123"/>
        <v>0</v>
      </c>
      <c r="AI188" s="12">
        <f t="shared" si="123"/>
        <v>14</v>
      </c>
      <c r="AJ188" s="12">
        <f t="shared" si="123"/>
        <v>17</v>
      </c>
      <c r="AK188" s="12">
        <f t="shared" si="123"/>
        <v>2</v>
      </c>
      <c r="AL188" s="13">
        <f t="shared" si="112"/>
        <v>498</v>
      </c>
      <c r="AM188" s="12">
        <f t="shared" si="124"/>
        <v>186</v>
      </c>
      <c r="AN188" s="12">
        <f t="shared" si="124"/>
        <v>50</v>
      </c>
      <c r="AO188" s="12">
        <f t="shared" si="124"/>
        <v>1</v>
      </c>
      <c r="AP188" s="12">
        <f t="shared" si="124"/>
        <v>0</v>
      </c>
      <c r="AQ188" s="12">
        <f t="shared" si="124"/>
        <v>4</v>
      </c>
      <c r="AR188" s="12">
        <f t="shared" si="124"/>
        <v>11</v>
      </c>
      <c r="AS188" s="12">
        <f t="shared" si="124"/>
        <v>14</v>
      </c>
      <c r="AT188" s="12">
        <f t="shared" si="124"/>
        <v>3</v>
      </c>
      <c r="AU188" s="13">
        <f t="shared" si="113"/>
        <v>269</v>
      </c>
    </row>
    <row r="189" spans="1:47" ht="13.5" customHeight="1" x14ac:dyDescent="0.2">
      <c r="A189" s="14">
        <f t="shared" si="102"/>
        <v>0.58333333333333337</v>
      </c>
      <c r="B189" s="12">
        <f t="shared" si="120"/>
        <v>12</v>
      </c>
      <c r="C189" s="12">
        <f t="shared" si="120"/>
        <v>2</v>
      </c>
      <c r="D189" s="12">
        <f t="shared" si="120"/>
        <v>0</v>
      </c>
      <c r="E189" s="12">
        <f t="shared" si="120"/>
        <v>0</v>
      </c>
      <c r="F189" s="12">
        <f t="shared" si="120"/>
        <v>0</v>
      </c>
      <c r="G189" s="12">
        <f t="shared" si="120"/>
        <v>0</v>
      </c>
      <c r="H189" s="12">
        <f t="shared" si="120"/>
        <v>0</v>
      </c>
      <c r="I189" s="12">
        <f t="shared" si="120"/>
        <v>0</v>
      </c>
      <c r="J189" s="22">
        <f t="shared" si="104"/>
        <v>14</v>
      </c>
      <c r="K189" s="12">
        <f t="shared" si="121"/>
        <v>229</v>
      </c>
      <c r="L189" s="12">
        <f t="shared" si="121"/>
        <v>44</v>
      </c>
      <c r="M189" s="12">
        <f t="shared" si="121"/>
        <v>7</v>
      </c>
      <c r="N189" s="12">
        <f t="shared" si="121"/>
        <v>2</v>
      </c>
      <c r="O189" s="12">
        <f t="shared" si="121"/>
        <v>0</v>
      </c>
      <c r="P189" s="12">
        <f t="shared" si="121"/>
        <v>2</v>
      </c>
      <c r="Q189" s="12">
        <f t="shared" si="121"/>
        <v>10</v>
      </c>
      <c r="R189" s="12">
        <f t="shared" si="121"/>
        <v>2</v>
      </c>
      <c r="S189" s="22">
        <f t="shared" si="106"/>
        <v>296</v>
      </c>
      <c r="T189" s="12">
        <f t="shared" si="122"/>
        <v>131</v>
      </c>
      <c r="U189" s="12">
        <f t="shared" si="122"/>
        <v>45</v>
      </c>
      <c r="V189" s="12">
        <f t="shared" si="122"/>
        <v>4</v>
      </c>
      <c r="W189" s="12">
        <f t="shared" si="122"/>
        <v>1</v>
      </c>
      <c r="X189" s="12">
        <f t="shared" si="122"/>
        <v>0</v>
      </c>
      <c r="Y189" s="12">
        <f t="shared" si="122"/>
        <v>11</v>
      </c>
      <c r="Z189" s="12">
        <f t="shared" si="122"/>
        <v>8</v>
      </c>
      <c r="AA189" s="12">
        <f t="shared" si="122"/>
        <v>2</v>
      </c>
      <c r="AB189" s="22">
        <f t="shared" si="108"/>
        <v>202</v>
      </c>
      <c r="AC189" s="14">
        <f t="shared" si="114"/>
        <v>0.58333333333333337</v>
      </c>
      <c r="AD189" s="12">
        <f t="shared" si="123"/>
        <v>372</v>
      </c>
      <c r="AE189" s="12">
        <f t="shared" si="123"/>
        <v>91</v>
      </c>
      <c r="AF189" s="12">
        <f t="shared" si="123"/>
        <v>11</v>
      </c>
      <c r="AG189" s="12">
        <f t="shared" si="123"/>
        <v>3</v>
      </c>
      <c r="AH189" s="12">
        <f t="shared" si="123"/>
        <v>0</v>
      </c>
      <c r="AI189" s="12">
        <f t="shared" si="123"/>
        <v>13</v>
      </c>
      <c r="AJ189" s="12">
        <f t="shared" si="123"/>
        <v>18</v>
      </c>
      <c r="AK189" s="12">
        <f t="shared" si="123"/>
        <v>4</v>
      </c>
      <c r="AL189" s="13">
        <f t="shared" si="112"/>
        <v>512</v>
      </c>
      <c r="AM189" s="12">
        <f t="shared" si="124"/>
        <v>193</v>
      </c>
      <c r="AN189" s="12">
        <f t="shared" si="124"/>
        <v>52</v>
      </c>
      <c r="AO189" s="12">
        <f t="shared" si="124"/>
        <v>1</v>
      </c>
      <c r="AP189" s="12">
        <f t="shared" si="124"/>
        <v>0</v>
      </c>
      <c r="AQ189" s="12">
        <f t="shared" si="124"/>
        <v>4</v>
      </c>
      <c r="AR189" s="12">
        <f t="shared" si="124"/>
        <v>10</v>
      </c>
      <c r="AS189" s="12">
        <f t="shared" si="124"/>
        <v>13</v>
      </c>
      <c r="AT189" s="12">
        <f t="shared" si="124"/>
        <v>4</v>
      </c>
      <c r="AU189" s="13">
        <f t="shared" si="113"/>
        <v>277</v>
      </c>
    </row>
    <row r="190" spans="1:47" ht="13.5" customHeight="1" x14ac:dyDescent="0.2">
      <c r="A190" s="14">
        <f t="shared" si="102"/>
        <v>0.59375</v>
      </c>
      <c r="B190" s="12">
        <f t="shared" si="120"/>
        <v>12</v>
      </c>
      <c r="C190" s="12">
        <f t="shared" si="120"/>
        <v>1</v>
      </c>
      <c r="D190" s="12">
        <f t="shared" si="120"/>
        <v>0</v>
      </c>
      <c r="E190" s="12">
        <f t="shared" si="120"/>
        <v>0</v>
      </c>
      <c r="F190" s="12">
        <f t="shared" si="120"/>
        <v>0</v>
      </c>
      <c r="G190" s="12">
        <f t="shared" si="120"/>
        <v>0</v>
      </c>
      <c r="H190" s="12">
        <f t="shared" si="120"/>
        <v>0</v>
      </c>
      <c r="I190" s="12">
        <f t="shared" si="120"/>
        <v>0</v>
      </c>
      <c r="J190" s="22">
        <f t="shared" si="104"/>
        <v>13</v>
      </c>
      <c r="K190" s="12">
        <f t="shared" si="121"/>
        <v>232</v>
      </c>
      <c r="L190" s="12">
        <f t="shared" si="121"/>
        <v>40</v>
      </c>
      <c r="M190" s="12">
        <f t="shared" si="121"/>
        <v>5</v>
      </c>
      <c r="N190" s="12">
        <f t="shared" si="121"/>
        <v>2</v>
      </c>
      <c r="O190" s="12">
        <f t="shared" si="121"/>
        <v>0</v>
      </c>
      <c r="P190" s="12">
        <f t="shared" si="121"/>
        <v>4</v>
      </c>
      <c r="Q190" s="12">
        <f t="shared" si="121"/>
        <v>11</v>
      </c>
      <c r="R190" s="12">
        <f t="shared" si="121"/>
        <v>2</v>
      </c>
      <c r="S190" s="22">
        <f t="shared" si="106"/>
        <v>296</v>
      </c>
      <c r="T190" s="12">
        <f t="shared" si="122"/>
        <v>136</v>
      </c>
      <c r="U190" s="12">
        <f t="shared" si="122"/>
        <v>39</v>
      </c>
      <c r="V190" s="12">
        <f t="shared" si="122"/>
        <v>4</v>
      </c>
      <c r="W190" s="12">
        <f t="shared" si="122"/>
        <v>0</v>
      </c>
      <c r="X190" s="12">
        <f t="shared" si="122"/>
        <v>0</v>
      </c>
      <c r="Y190" s="12">
        <f t="shared" si="122"/>
        <v>14</v>
      </c>
      <c r="Z190" s="12">
        <f t="shared" si="122"/>
        <v>11</v>
      </c>
      <c r="AA190" s="12">
        <f t="shared" si="122"/>
        <v>5</v>
      </c>
      <c r="AB190" s="22">
        <f t="shared" si="108"/>
        <v>209</v>
      </c>
      <c r="AC190" s="14">
        <f t="shared" si="114"/>
        <v>0.59375</v>
      </c>
      <c r="AD190" s="12">
        <f t="shared" si="123"/>
        <v>380</v>
      </c>
      <c r="AE190" s="12">
        <f t="shared" si="123"/>
        <v>80</v>
      </c>
      <c r="AF190" s="12">
        <f t="shared" si="123"/>
        <v>9</v>
      </c>
      <c r="AG190" s="12">
        <f t="shared" si="123"/>
        <v>2</v>
      </c>
      <c r="AH190" s="12">
        <f t="shared" si="123"/>
        <v>0</v>
      </c>
      <c r="AI190" s="12">
        <f t="shared" si="123"/>
        <v>18</v>
      </c>
      <c r="AJ190" s="12">
        <f t="shared" si="123"/>
        <v>22</v>
      </c>
      <c r="AK190" s="12">
        <f t="shared" si="123"/>
        <v>7</v>
      </c>
      <c r="AL190" s="13">
        <f t="shared" si="112"/>
        <v>518</v>
      </c>
      <c r="AM190" s="12">
        <f t="shared" si="124"/>
        <v>202</v>
      </c>
      <c r="AN190" s="12">
        <f t="shared" si="124"/>
        <v>52</v>
      </c>
      <c r="AO190" s="12">
        <f t="shared" si="124"/>
        <v>3</v>
      </c>
      <c r="AP190" s="12">
        <f t="shared" si="124"/>
        <v>0</v>
      </c>
      <c r="AQ190" s="12">
        <f t="shared" si="124"/>
        <v>3</v>
      </c>
      <c r="AR190" s="12">
        <f t="shared" si="124"/>
        <v>11</v>
      </c>
      <c r="AS190" s="12">
        <f t="shared" si="124"/>
        <v>15</v>
      </c>
      <c r="AT190" s="12">
        <f t="shared" si="124"/>
        <v>5</v>
      </c>
      <c r="AU190" s="13">
        <f t="shared" si="113"/>
        <v>291</v>
      </c>
    </row>
    <row r="191" spans="1:47" ht="13.5" customHeight="1" x14ac:dyDescent="0.2">
      <c r="A191" s="14">
        <f t="shared" si="102"/>
        <v>0.60416666666666663</v>
      </c>
      <c r="B191" s="12">
        <f t="shared" ref="B191:I200" si="125">SUM(B142:B145)</f>
        <v>9</v>
      </c>
      <c r="C191" s="12">
        <f t="shared" si="125"/>
        <v>1</v>
      </c>
      <c r="D191" s="12">
        <f t="shared" si="125"/>
        <v>0</v>
      </c>
      <c r="E191" s="12">
        <f t="shared" si="125"/>
        <v>0</v>
      </c>
      <c r="F191" s="12">
        <f t="shared" si="125"/>
        <v>0</v>
      </c>
      <c r="G191" s="12">
        <f t="shared" si="125"/>
        <v>0</v>
      </c>
      <c r="H191" s="12">
        <f t="shared" si="125"/>
        <v>0</v>
      </c>
      <c r="I191" s="12">
        <f t="shared" si="125"/>
        <v>0</v>
      </c>
      <c r="J191" s="22">
        <f t="shared" si="104"/>
        <v>10</v>
      </c>
      <c r="K191" s="12">
        <f t="shared" ref="K191:R200" si="126">SUM(K142:K145)</f>
        <v>224</v>
      </c>
      <c r="L191" s="12">
        <f t="shared" si="126"/>
        <v>37</v>
      </c>
      <c r="M191" s="12">
        <f t="shared" si="126"/>
        <v>4</v>
      </c>
      <c r="N191" s="12">
        <f t="shared" si="126"/>
        <v>1</v>
      </c>
      <c r="O191" s="12">
        <f t="shared" si="126"/>
        <v>0</v>
      </c>
      <c r="P191" s="12">
        <f t="shared" si="126"/>
        <v>8</v>
      </c>
      <c r="Q191" s="12">
        <f t="shared" si="126"/>
        <v>9</v>
      </c>
      <c r="R191" s="12">
        <f t="shared" si="126"/>
        <v>1</v>
      </c>
      <c r="S191" s="22">
        <f t="shared" si="106"/>
        <v>284</v>
      </c>
      <c r="T191" s="12">
        <f t="shared" ref="T191:AA200" si="127">SUM(T142:T145)</f>
        <v>140</v>
      </c>
      <c r="U191" s="12">
        <f t="shared" si="127"/>
        <v>35</v>
      </c>
      <c r="V191" s="12">
        <f t="shared" si="127"/>
        <v>4</v>
      </c>
      <c r="W191" s="12">
        <f t="shared" si="127"/>
        <v>0</v>
      </c>
      <c r="X191" s="12">
        <f t="shared" si="127"/>
        <v>0</v>
      </c>
      <c r="Y191" s="12">
        <f t="shared" si="127"/>
        <v>14</v>
      </c>
      <c r="Z191" s="12">
        <f t="shared" si="127"/>
        <v>16</v>
      </c>
      <c r="AA191" s="12">
        <f t="shared" si="127"/>
        <v>7</v>
      </c>
      <c r="AB191" s="22">
        <f t="shared" si="108"/>
        <v>216</v>
      </c>
      <c r="AC191" s="14">
        <f t="shared" si="114"/>
        <v>0.60416666666666663</v>
      </c>
      <c r="AD191" s="12">
        <f t="shared" ref="AD191:AK200" si="128">SUM(AD142:AD145)</f>
        <v>373</v>
      </c>
      <c r="AE191" s="12">
        <f t="shared" si="128"/>
        <v>73</v>
      </c>
      <c r="AF191" s="12">
        <f t="shared" si="128"/>
        <v>8</v>
      </c>
      <c r="AG191" s="12">
        <f t="shared" si="128"/>
        <v>1</v>
      </c>
      <c r="AH191" s="12">
        <f t="shared" si="128"/>
        <v>0</v>
      </c>
      <c r="AI191" s="12">
        <f t="shared" si="128"/>
        <v>22</v>
      </c>
      <c r="AJ191" s="12">
        <f t="shared" si="128"/>
        <v>25</v>
      </c>
      <c r="AK191" s="12">
        <f t="shared" si="128"/>
        <v>8</v>
      </c>
      <c r="AL191" s="13">
        <f t="shared" si="112"/>
        <v>510</v>
      </c>
      <c r="AM191" s="12">
        <f t="shared" ref="AM191:AT200" si="129">SUM(AM142:AM145)</f>
        <v>224</v>
      </c>
      <c r="AN191" s="12">
        <f t="shared" si="129"/>
        <v>55</v>
      </c>
      <c r="AO191" s="12">
        <f t="shared" si="129"/>
        <v>5</v>
      </c>
      <c r="AP191" s="12">
        <f t="shared" si="129"/>
        <v>1</v>
      </c>
      <c r="AQ191" s="12">
        <f t="shared" si="129"/>
        <v>4</v>
      </c>
      <c r="AR191" s="12">
        <f t="shared" si="129"/>
        <v>9</v>
      </c>
      <c r="AS191" s="12">
        <f t="shared" si="129"/>
        <v>14</v>
      </c>
      <c r="AT191" s="12">
        <f t="shared" si="129"/>
        <v>3</v>
      </c>
      <c r="AU191" s="13">
        <f t="shared" si="113"/>
        <v>315</v>
      </c>
    </row>
    <row r="192" spans="1:47" ht="13.5" customHeight="1" x14ac:dyDescent="0.2">
      <c r="A192" s="14">
        <f t="shared" si="102"/>
        <v>0.61458333333333326</v>
      </c>
      <c r="B192" s="12">
        <f t="shared" si="125"/>
        <v>9</v>
      </c>
      <c r="C192" s="12">
        <f t="shared" si="125"/>
        <v>0</v>
      </c>
      <c r="D192" s="12">
        <f t="shared" si="125"/>
        <v>0</v>
      </c>
      <c r="E192" s="12">
        <f t="shared" si="125"/>
        <v>0</v>
      </c>
      <c r="F192" s="12">
        <f t="shared" si="125"/>
        <v>0</v>
      </c>
      <c r="G192" s="12">
        <f t="shared" si="125"/>
        <v>0</v>
      </c>
      <c r="H192" s="12">
        <f t="shared" si="125"/>
        <v>0</v>
      </c>
      <c r="I192" s="12">
        <f t="shared" si="125"/>
        <v>0</v>
      </c>
      <c r="J192" s="22">
        <f t="shared" si="104"/>
        <v>9</v>
      </c>
      <c r="K192" s="12">
        <f t="shared" si="126"/>
        <v>230</v>
      </c>
      <c r="L192" s="12">
        <f t="shared" si="126"/>
        <v>40</v>
      </c>
      <c r="M192" s="12">
        <f t="shared" si="126"/>
        <v>6</v>
      </c>
      <c r="N192" s="12">
        <f t="shared" si="126"/>
        <v>1</v>
      </c>
      <c r="O192" s="12">
        <f t="shared" si="126"/>
        <v>0</v>
      </c>
      <c r="P192" s="12">
        <f t="shared" si="126"/>
        <v>8</v>
      </c>
      <c r="Q192" s="12">
        <f t="shared" si="126"/>
        <v>10</v>
      </c>
      <c r="R192" s="12">
        <f t="shared" si="126"/>
        <v>0</v>
      </c>
      <c r="S192" s="22">
        <f t="shared" si="106"/>
        <v>295</v>
      </c>
      <c r="T192" s="12">
        <f t="shared" si="127"/>
        <v>147</v>
      </c>
      <c r="U192" s="12">
        <f t="shared" si="127"/>
        <v>36</v>
      </c>
      <c r="V192" s="12">
        <f t="shared" si="127"/>
        <v>5</v>
      </c>
      <c r="W192" s="12">
        <f t="shared" si="127"/>
        <v>1</v>
      </c>
      <c r="X192" s="12">
        <f t="shared" si="127"/>
        <v>1</v>
      </c>
      <c r="Y192" s="12">
        <f t="shared" si="127"/>
        <v>13</v>
      </c>
      <c r="Z192" s="12">
        <f t="shared" si="127"/>
        <v>23</v>
      </c>
      <c r="AA192" s="12">
        <f t="shared" si="127"/>
        <v>7</v>
      </c>
      <c r="AB192" s="22">
        <f t="shared" si="108"/>
        <v>233</v>
      </c>
      <c r="AC192" s="14">
        <f t="shared" si="114"/>
        <v>0.61458333333333326</v>
      </c>
      <c r="AD192" s="12">
        <f t="shared" si="128"/>
        <v>386</v>
      </c>
      <c r="AE192" s="12">
        <f t="shared" si="128"/>
        <v>76</v>
      </c>
      <c r="AF192" s="12">
        <f t="shared" si="128"/>
        <v>11</v>
      </c>
      <c r="AG192" s="12">
        <f t="shared" si="128"/>
        <v>2</v>
      </c>
      <c r="AH192" s="12">
        <f t="shared" si="128"/>
        <v>1</v>
      </c>
      <c r="AI192" s="12">
        <f t="shared" si="128"/>
        <v>21</v>
      </c>
      <c r="AJ192" s="12">
        <f t="shared" si="128"/>
        <v>33</v>
      </c>
      <c r="AK192" s="12">
        <f t="shared" si="128"/>
        <v>7</v>
      </c>
      <c r="AL192" s="13">
        <f t="shared" si="112"/>
        <v>537</v>
      </c>
      <c r="AM192" s="12">
        <f t="shared" si="129"/>
        <v>239</v>
      </c>
      <c r="AN192" s="12">
        <f t="shared" si="129"/>
        <v>58</v>
      </c>
      <c r="AO192" s="12">
        <f t="shared" si="129"/>
        <v>4</v>
      </c>
      <c r="AP192" s="12">
        <f t="shared" si="129"/>
        <v>1</v>
      </c>
      <c r="AQ192" s="12">
        <f t="shared" si="129"/>
        <v>5</v>
      </c>
      <c r="AR192" s="12">
        <f t="shared" si="129"/>
        <v>9</v>
      </c>
      <c r="AS192" s="12">
        <f t="shared" si="129"/>
        <v>19</v>
      </c>
      <c r="AT192" s="12">
        <f t="shared" si="129"/>
        <v>4</v>
      </c>
      <c r="AU192" s="13">
        <f t="shared" si="113"/>
        <v>339</v>
      </c>
    </row>
    <row r="193" spans="1:47" ht="13.5" customHeight="1" x14ac:dyDescent="0.2">
      <c r="A193" s="14">
        <f t="shared" si="102"/>
        <v>0.62499999999999989</v>
      </c>
      <c r="B193" s="12">
        <f t="shared" si="125"/>
        <v>8</v>
      </c>
      <c r="C193" s="12">
        <f t="shared" si="125"/>
        <v>0</v>
      </c>
      <c r="D193" s="12">
        <f t="shared" si="125"/>
        <v>0</v>
      </c>
      <c r="E193" s="12">
        <f t="shared" si="125"/>
        <v>0</v>
      </c>
      <c r="F193" s="12">
        <f t="shared" si="125"/>
        <v>0</v>
      </c>
      <c r="G193" s="12">
        <f t="shared" si="125"/>
        <v>0</v>
      </c>
      <c r="H193" s="12">
        <f t="shared" si="125"/>
        <v>0</v>
      </c>
      <c r="I193" s="12">
        <f t="shared" si="125"/>
        <v>0</v>
      </c>
      <c r="J193" s="22">
        <f t="shared" si="104"/>
        <v>8</v>
      </c>
      <c r="K193" s="12">
        <f t="shared" si="126"/>
        <v>233</v>
      </c>
      <c r="L193" s="12">
        <f t="shared" si="126"/>
        <v>36</v>
      </c>
      <c r="M193" s="12">
        <f t="shared" si="126"/>
        <v>4</v>
      </c>
      <c r="N193" s="12">
        <f t="shared" si="126"/>
        <v>0</v>
      </c>
      <c r="O193" s="12">
        <f t="shared" si="126"/>
        <v>0</v>
      </c>
      <c r="P193" s="12">
        <f t="shared" si="126"/>
        <v>9</v>
      </c>
      <c r="Q193" s="12">
        <f t="shared" si="126"/>
        <v>7</v>
      </c>
      <c r="R193" s="12">
        <f t="shared" si="126"/>
        <v>0</v>
      </c>
      <c r="S193" s="22">
        <f t="shared" si="106"/>
        <v>289</v>
      </c>
      <c r="T193" s="12">
        <f t="shared" si="127"/>
        <v>151</v>
      </c>
      <c r="U193" s="12">
        <f t="shared" si="127"/>
        <v>40</v>
      </c>
      <c r="V193" s="12">
        <f t="shared" si="127"/>
        <v>3</v>
      </c>
      <c r="W193" s="12">
        <f t="shared" si="127"/>
        <v>2</v>
      </c>
      <c r="X193" s="12">
        <f t="shared" si="127"/>
        <v>1</v>
      </c>
      <c r="Y193" s="12">
        <f t="shared" si="127"/>
        <v>11</v>
      </c>
      <c r="Z193" s="12">
        <f t="shared" si="127"/>
        <v>25</v>
      </c>
      <c r="AA193" s="12">
        <f t="shared" si="127"/>
        <v>7</v>
      </c>
      <c r="AB193" s="22">
        <f t="shared" si="108"/>
        <v>240</v>
      </c>
      <c r="AC193" s="14">
        <f t="shared" si="114"/>
        <v>0.62499999999999989</v>
      </c>
      <c r="AD193" s="12">
        <f t="shared" si="128"/>
        <v>392</v>
      </c>
      <c r="AE193" s="12">
        <f t="shared" si="128"/>
        <v>76</v>
      </c>
      <c r="AF193" s="12">
        <f t="shared" si="128"/>
        <v>7</v>
      </c>
      <c r="AG193" s="12">
        <f t="shared" si="128"/>
        <v>2</v>
      </c>
      <c r="AH193" s="12">
        <f t="shared" si="128"/>
        <v>1</v>
      </c>
      <c r="AI193" s="12">
        <f t="shared" si="128"/>
        <v>20</v>
      </c>
      <c r="AJ193" s="12">
        <f t="shared" si="128"/>
        <v>32</v>
      </c>
      <c r="AK193" s="12">
        <f t="shared" si="128"/>
        <v>7</v>
      </c>
      <c r="AL193" s="13">
        <f t="shared" si="112"/>
        <v>537</v>
      </c>
      <c r="AM193" s="12">
        <f t="shared" si="129"/>
        <v>264</v>
      </c>
      <c r="AN193" s="12">
        <f t="shared" si="129"/>
        <v>66</v>
      </c>
      <c r="AO193" s="12">
        <f t="shared" si="129"/>
        <v>7</v>
      </c>
      <c r="AP193" s="12">
        <f t="shared" si="129"/>
        <v>1</v>
      </c>
      <c r="AQ193" s="12">
        <f t="shared" si="129"/>
        <v>5</v>
      </c>
      <c r="AR193" s="12">
        <f t="shared" si="129"/>
        <v>10</v>
      </c>
      <c r="AS193" s="12">
        <f t="shared" si="129"/>
        <v>22</v>
      </c>
      <c r="AT193" s="12">
        <f t="shared" si="129"/>
        <v>5</v>
      </c>
      <c r="AU193" s="13">
        <f t="shared" si="113"/>
        <v>380</v>
      </c>
    </row>
    <row r="194" spans="1:47" ht="13.5" customHeight="1" x14ac:dyDescent="0.2">
      <c r="A194" s="14">
        <f t="shared" si="102"/>
        <v>0.63541666666666652</v>
      </c>
      <c r="B194" s="12">
        <f t="shared" si="125"/>
        <v>7</v>
      </c>
      <c r="C194" s="12">
        <f t="shared" si="125"/>
        <v>0</v>
      </c>
      <c r="D194" s="12">
        <f t="shared" si="125"/>
        <v>0</v>
      </c>
      <c r="E194" s="12">
        <f t="shared" si="125"/>
        <v>0</v>
      </c>
      <c r="F194" s="12">
        <f t="shared" si="125"/>
        <v>0</v>
      </c>
      <c r="G194" s="12">
        <f t="shared" si="125"/>
        <v>0</v>
      </c>
      <c r="H194" s="12">
        <f t="shared" si="125"/>
        <v>0</v>
      </c>
      <c r="I194" s="12">
        <f t="shared" si="125"/>
        <v>0</v>
      </c>
      <c r="J194" s="22">
        <f t="shared" si="104"/>
        <v>7</v>
      </c>
      <c r="K194" s="12">
        <f t="shared" si="126"/>
        <v>255</v>
      </c>
      <c r="L194" s="12">
        <f t="shared" si="126"/>
        <v>38</v>
      </c>
      <c r="M194" s="12">
        <f t="shared" si="126"/>
        <v>4</v>
      </c>
      <c r="N194" s="12">
        <f t="shared" si="126"/>
        <v>0</v>
      </c>
      <c r="O194" s="12">
        <f t="shared" si="126"/>
        <v>0</v>
      </c>
      <c r="P194" s="12">
        <f t="shared" si="126"/>
        <v>9</v>
      </c>
      <c r="Q194" s="12">
        <f t="shared" si="126"/>
        <v>5</v>
      </c>
      <c r="R194" s="12">
        <f t="shared" si="126"/>
        <v>1</v>
      </c>
      <c r="S194" s="22">
        <f t="shared" si="106"/>
        <v>312</v>
      </c>
      <c r="T194" s="12">
        <f t="shared" si="127"/>
        <v>157</v>
      </c>
      <c r="U194" s="12">
        <f t="shared" si="127"/>
        <v>46</v>
      </c>
      <c r="V194" s="12">
        <f t="shared" si="127"/>
        <v>2</v>
      </c>
      <c r="W194" s="12">
        <f t="shared" si="127"/>
        <v>2</v>
      </c>
      <c r="X194" s="12">
        <f t="shared" si="127"/>
        <v>1</v>
      </c>
      <c r="Y194" s="12">
        <f t="shared" si="127"/>
        <v>11</v>
      </c>
      <c r="Z194" s="12">
        <f t="shared" si="127"/>
        <v>28</v>
      </c>
      <c r="AA194" s="12">
        <f t="shared" si="127"/>
        <v>4</v>
      </c>
      <c r="AB194" s="22">
        <f t="shared" si="108"/>
        <v>251</v>
      </c>
      <c r="AC194" s="14">
        <f t="shared" si="114"/>
        <v>0.63541666666666652</v>
      </c>
      <c r="AD194" s="12">
        <f t="shared" si="128"/>
        <v>419</v>
      </c>
      <c r="AE194" s="12">
        <f t="shared" si="128"/>
        <v>84</v>
      </c>
      <c r="AF194" s="12">
        <f t="shared" si="128"/>
        <v>6</v>
      </c>
      <c r="AG194" s="12">
        <f t="shared" si="128"/>
        <v>2</v>
      </c>
      <c r="AH194" s="12">
        <f t="shared" si="128"/>
        <v>1</v>
      </c>
      <c r="AI194" s="12">
        <f t="shared" si="128"/>
        <v>20</v>
      </c>
      <c r="AJ194" s="12">
        <f t="shared" si="128"/>
        <v>33</v>
      </c>
      <c r="AK194" s="12">
        <f t="shared" si="128"/>
        <v>5</v>
      </c>
      <c r="AL194" s="13">
        <f t="shared" si="112"/>
        <v>570</v>
      </c>
      <c r="AM194" s="12">
        <f t="shared" si="129"/>
        <v>287</v>
      </c>
      <c r="AN194" s="12">
        <f t="shared" si="129"/>
        <v>74</v>
      </c>
      <c r="AO194" s="12">
        <f t="shared" si="129"/>
        <v>6</v>
      </c>
      <c r="AP194" s="12">
        <f t="shared" si="129"/>
        <v>1</v>
      </c>
      <c r="AQ194" s="12">
        <f t="shared" si="129"/>
        <v>7</v>
      </c>
      <c r="AR194" s="12">
        <f t="shared" si="129"/>
        <v>9</v>
      </c>
      <c r="AS194" s="12">
        <f t="shared" si="129"/>
        <v>30</v>
      </c>
      <c r="AT194" s="12">
        <f t="shared" si="129"/>
        <v>6</v>
      </c>
      <c r="AU194" s="13">
        <f t="shared" si="113"/>
        <v>420</v>
      </c>
    </row>
    <row r="195" spans="1:47" ht="13.5" customHeight="1" x14ac:dyDescent="0.2">
      <c r="A195" s="14">
        <f t="shared" si="102"/>
        <v>0.64583333333333315</v>
      </c>
      <c r="B195" s="12">
        <f t="shared" si="125"/>
        <v>9</v>
      </c>
      <c r="C195" s="12">
        <f t="shared" si="125"/>
        <v>0</v>
      </c>
      <c r="D195" s="12">
        <f t="shared" si="125"/>
        <v>0</v>
      </c>
      <c r="E195" s="12">
        <f t="shared" si="125"/>
        <v>0</v>
      </c>
      <c r="F195" s="12">
        <f t="shared" si="125"/>
        <v>0</v>
      </c>
      <c r="G195" s="12">
        <f t="shared" si="125"/>
        <v>0</v>
      </c>
      <c r="H195" s="12">
        <f t="shared" si="125"/>
        <v>0</v>
      </c>
      <c r="I195" s="12">
        <f t="shared" si="125"/>
        <v>0</v>
      </c>
      <c r="J195" s="22">
        <f t="shared" si="104"/>
        <v>9</v>
      </c>
      <c r="K195" s="12">
        <f t="shared" si="126"/>
        <v>266</v>
      </c>
      <c r="L195" s="12">
        <f t="shared" si="126"/>
        <v>39</v>
      </c>
      <c r="M195" s="12">
        <f t="shared" si="126"/>
        <v>4</v>
      </c>
      <c r="N195" s="12">
        <f t="shared" si="126"/>
        <v>0</v>
      </c>
      <c r="O195" s="12">
        <f t="shared" si="126"/>
        <v>0</v>
      </c>
      <c r="P195" s="12">
        <f t="shared" si="126"/>
        <v>4</v>
      </c>
      <c r="Q195" s="12">
        <f t="shared" si="126"/>
        <v>5</v>
      </c>
      <c r="R195" s="12">
        <f t="shared" si="126"/>
        <v>1</v>
      </c>
      <c r="S195" s="22">
        <f t="shared" si="106"/>
        <v>319</v>
      </c>
      <c r="T195" s="12">
        <f t="shared" si="127"/>
        <v>157</v>
      </c>
      <c r="U195" s="12">
        <f t="shared" si="127"/>
        <v>48</v>
      </c>
      <c r="V195" s="12">
        <f t="shared" si="127"/>
        <v>1</v>
      </c>
      <c r="W195" s="12">
        <f t="shared" si="127"/>
        <v>2</v>
      </c>
      <c r="X195" s="12">
        <f t="shared" si="127"/>
        <v>1</v>
      </c>
      <c r="Y195" s="12">
        <f t="shared" si="127"/>
        <v>13</v>
      </c>
      <c r="Z195" s="12">
        <f t="shared" si="127"/>
        <v>27</v>
      </c>
      <c r="AA195" s="12">
        <f t="shared" si="127"/>
        <v>4</v>
      </c>
      <c r="AB195" s="22">
        <f t="shared" si="108"/>
        <v>253</v>
      </c>
      <c r="AC195" s="14">
        <f t="shared" si="114"/>
        <v>0.64583333333333315</v>
      </c>
      <c r="AD195" s="12">
        <f t="shared" si="128"/>
        <v>432</v>
      </c>
      <c r="AE195" s="12">
        <f t="shared" si="128"/>
        <v>87</v>
      </c>
      <c r="AF195" s="12">
        <f t="shared" si="128"/>
        <v>5</v>
      </c>
      <c r="AG195" s="12">
        <f t="shared" si="128"/>
        <v>2</v>
      </c>
      <c r="AH195" s="12">
        <f t="shared" si="128"/>
        <v>1</v>
      </c>
      <c r="AI195" s="12">
        <f t="shared" si="128"/>
        <v>17</v>
      </c>
      <c r="AJ195" s="12">
        <f t="shared" si="128"/>
        <v>32</v>
      </c>
      <c r="AK195" s="12">
        <f t="shared" si="128"/>
        <v>5</v>
      </c>
      <c r="AL195" s="13">
        <f t="shared" si="112"/>
        <v>581</v>
      </c>
      <c r="AM195" s="12">
        <f t="shared" si="129"/>
        <v>283</v>
      </c>
      <c r="AN195" s="12">
        <f t="shared" si="129"/>
        <v>86</v>
      </c>
      <c r="AO195" s="12">
        <f t="shared" si="129"/>
        <v>4</v>
      </c>
      <c r="AP195" s="12">
        <f t="shared" si="129"/>
        <v>0</v>
      </c>
      <c r="AQ195" s="12">
        <f t="shared" si="129"/>
        <v>6</v>
      </c>
      <c r="AR195" s="12">
        <f t="shared" si="129"/>
        <v>9</v>
      </c>
      <c r="AS195" s="12">
        <f t="shared" si="129"/>
        <v>36</v>
      </c>
      <c r="AT195" s="12">
        <f t="shared" si="129"/>
        <v>5</v>
      </c>
      <c r="AU195" s="13">
        <f t="shared" si="113"/>
        <v>429</v>
      </c>
    </row>
    <row r="196" spans="1:47" ht="13.5" customHeight="1" x14ac:dyDescent="0.2">
      <c r="A196" s="14">
        <f t="shared" si="102"/>
        <v>0.65624999999999978</v>
      </c>
      <c r="B196" s="12">
        <f t="shared" si="125"/>
        <v>8</v>
      </c>
      <c r="C196" s="12">
        <f t="shared" si="125"/>
        <v>0</v>
      </c>
      <c r="D196" s="12">
        <f t="shared" si="125"/>
        <v>0</v>
      </c>
      <c r="E196" s="12">
        <f t="shared" si="125"/>
        <v>0</v>
      </c>
      <c r="F196" s="12">
        <f t="shared" si="125"/>
        <v>0</v>
      </c>
      <c r="G196" s="12">
        <f t="shared" si="125"/>
        <v>0</v>
      </c>
      <c r="H196" s="12">
        <f t="shared" si="125"/>
        <v>0</v>
      </c>
      <c r="I196" s="12">
        <f t="shared" si="125"/>
        <v>0</v>
      </c>
      <c r="J196" s="22">
        <f t="shared" si="104"/>
        <v>8</v>
      </c>
      <c r="K196" s="12">
        <f t="shared" si="126"/>
        <v>259</v>
      </c>
      <c r="L196" s="12">
        <f t="shared" si="126"/>
        <v>37</v>
      </c>
      <c r="M196" s="12">
        <f t="shared" si="126"/>
        <v>2</v>
      </c>
      <c r="N196" s="12">
        <f t="shared" si="126"/>
        <v>0</v>
      </c>
      <c r="O196" s="12">
        <f t="shared" si="126"/>
        <v>0</v>
      </c>
      <c r="P196" s="12">
        <f t="shared" si="126"/>
        <v>4</v>
      </c>
      <c r="Q196" s="12">
        <f t="shared" si="126"/>
        <v>8</v>
      </c>
      <c r="R196" s="12">
        <f t="shared" si="126"/>
        <v>2</v>
      </c>
      <c r="S196" s="22">
        <f t="shared" si="106"/>
        <v>312</v>
      </c>
      <c r="T196" s="12">
        <f t="shared" si="127"/>
        <v>157</v>
      </c>
      <c r="U196" s="12">
        <f t="shared" si="127"/>
        <v>46</v>
      </c>
      <c r="V196" s="12">
        <f t="shared" si="127"/>
        <v>0</v>
      </c>
      <c r="W196" s="12">
        <f t="shared" si="127"/>
        <v>1</v>
      </c>
      <c r="X196" s="12">
        <f t="shared" si="127"/>
        <v>0</v>
      </c>
      <c r="Y196" s="12">
        <f t="shared" si="127"/>
        <v>12</v>
      </c>
      <c r="Z196" s="12">
        <f t="shared" si="127"/>
        <v>22</v>
      </c>
      <c r="AA196" s="12">
        <f t="shared" si="127"/>
        <v>5</v>
      </c>
      <c r="AB196" s="22">
        <f t="shared" si="108"/>
        <v>243</v>
      </c>
      <c r="AC196" s="14">
        <f t="shared" si="114"/>
        <v>0.65624999999999978</v>
      </c>
      <c r="AD196" s="12">
        <f t="shared" si="128"/>
        <v>424</v>
      </c>
      <c r="AE196" s="12">
        <f t="shared" si="128"/>
        <v>83</v>
      </c>
      <c r="AF196" s="12">
        <f t="shared" si="128"/>
        <v>2</v>
      </c>
      <c r="AG196" s="12">
        <f t="shared" si="128"/>
        <v>1</v>
      </c>
      <c r="AH196" s="12">
        <f t="shared" si="128"/>
        <v>0</v>
      </c>
      <c r="AI196" s="12">
        <f t="shared" si="128"/>
        <v>16</v>
      </c>
      <c r="AJ196" s="12">
        <f t="shared" si="128"/>
        <v>30</v>
      </c>
      <c r="AK196" s="12">
        <f t="shared" si="128"/>
        <v>7</v>
      </c>
      <c r="AL196" s="13">
        <f t="shared" si="112"/>
        <v>563</v>
      </c>
      <c r="AM196" s="12">
        <f t="shared" si="129"/>
        <v>307</v>
      </c>
      <c r="AN196" s="12">
        <f t="shared" si="129"/>
        <v>82</v>
      </c>
      <c r="AO196" s="12">
        <f t="shared" si="129"/>
        <v>4</v>
      </c>
      <c r="AP196" s="12">
        <f t="shared" si="129"/>
        <v>0</v>
      </c>
      <c r="AQ196" s="12">
        <f t="shared" si="129"/>
        <v>5</v>
      </c>
      <c r="AR196" s="12">
        <f t="shared" si="129"/>
        <v>7</v>
      </c>
      <c r="AS196" s="12">
        <f t="shared" si="129"/>
        <v>46</v>
      </c>
      <c r="AT196" s="12">
        <f t="shared" si="129"/>
        <v>4</v>
      </c>
      <c r="AU196" s="13">
        <f t="shared" si="113"/>
        <v>455</v>
      </c>
    </row>
    <row r="197" spans="1:47" ht="13.5" customHeight="1" x14ac:dyDescent="0.2">
      <c r="A197" s="14">
        <f t="shared" si="102"/>
        <v>0.66666666666666641</v>
      </c>
      <c r="B197" s="12">
        <f t="shared" si="125"/>
        <v>12</v>
      </c>
      <c r="C197" s="12">
        <f t="shared" si="125"/>
        <v>0</v>
      </c>
      <c r="D197" s="12">
        <f t="shared" si="125"/>
        <v>0</v>
      </c>
      <c r="E197" s="12">
        <f t="shared" si="125"/>
        <v>0</v>
      </c>
      <c r="F197" s="12">
        <f t="shared" si="125"/>
        <v>0</v>
      </c>
      <c r="G197" s="12">
        <f t="shared" si="125"/>
        <v>0</v>
      </c>
      <c r="H197" s="12">
        <f t="shared" si="125"/>
        <v>0</v>
      </c>
      <c r="I197" s="12">
        <f t="shared" si="125"/>
        <v>0</v>
      </c>
      <c r="J197" s="22">
        <f t="shared" si="104"/>
        <v>12</v>
      </c>
      <c r="K197" s="12">
        <f t="shared" si="126"/>
        <v>268</v>
      </c>
      <c r="L197" s="12">
        <f t="shared" si="126"/>
        <v>32</v>
      </c>
      <c r="M197" s="12">
        <f t="shared" si="126"/>
        <v>1</v>
      </c>
      <c r="N197" s="12">
        <f t="shared" si="126"/>
        <v>0</v>
      </c>
      <c r="O197" s="12">
        <f t="shared" si="126"/>
        <v>0</v>
      </c>
      <c r="P197" s="12">
        <f t="shared" si="126"/>
        <v>4</v>
      </c>
      <c r="Q197" s="12">
        <f t="shared" si="126"/>
        <v>10</v>
      </c>
      <c r="R197" s="12">
        <f t="shared" si="126"/>
        <v>2</v>
      </c>
      <c r="S197" s="22">
        <f t="shared" si="106"/>
        <v>317</v>
      </c>
      <c r="T197" s="12">
        <f t="shared" si="127"/>
        <v>164</v>
      </c>
      <c r="U197" s="12">
        <f t="shared" si="127"/>
        <v>42</v>
      </c>
      <c r="V197" s="12">
        <f t="shared" si="127"/>
        <v>0</v>
      </c>
      <c r="W197" s="12">
        <f t="shared" si="127"/>
        <v>1</v>
      </c>
      <c r="X197" s="12">
        <f t="shared" si="127"/>
        <v>0</v>
      </c>
      <c r="Y197" s="12">
        <f t="shared" si="127"/>
        <v>11</v>
      </c>
      <c r="Z197" s="12">
        <f t="shared" si="127"/>
        <v>16</v>
      </c>
      <c r="AA197" s="12">
        <f t="shared" si="127"/>
        <v>4</v>
      </c>
      <c r="AB197" s="22">
        <f t="shared" si="108"/>
        <v>238</v>
      </c>
      <c r="AC197" s="14">
        <f t="shared" si="114"/>
        <v>0.66666666666666641</v>
      </c>
      <c r="AD197" s="12">
        <f t="shared" si="128"/>
        <v>444</v>
      </c>
      <c r="AE197" s="12">
        <f t="shared" si="128"/>
        <v>74</v>
      </c>
      <c r="AF197" s="12">
        <f t="shared" si="128"/>
        <v>1</v>
      </c>
      <c r="AG197" s="12">
        <f t="shared" si="128"/>
        <v>1</v>
      </c>
      <c r="AH197" s="12">
        <f t="shared" si="128"/>
        <v>0</v>
      </c>
      <c r="AI197" s="12">
        <f t="shared" si="128"/>
        <v>15</v>
      </c>
      <c r="AJ197" s="12">
        <f t="shared" si="128"/>
        <v>26</v>
      </c>
      <c r="AK197" s="12">
        <f t="shared" si="128"/>
        <v>6</v>
      </c>
      <c r="AL197" s="13">
        <f t="shared" si="112"/>
        <v>567</v>
      </c>
      <c r="AM197" s="12">
        <f t="shared" si="129"/>
        <v>314</v>
      </c>
      <c r="AN197" s="12">
        <f t="shared" si="129"/>
        <v>72</v>
      </c>
      <c r="AO197" s="12">
        <f t="shared" si="129"/>
        <v>1</v>
      </c>
      <c r="AP197" s="12">
        <f t="shared" si="129"/>
        <v>0</v>
      </c>
      <c r="AQ197" s="12">
        <f t="shared" si="129"/>
        <v>4</v>
      </c>
      <c r="AR197" s="12">
        <f t="shared" si="129"/>
        <v>11</v>
      </c>
      <c r="AS197" s="12">
        <f t="shared" si="129"/>
        <v>49</v>
      </c>
      <c r="AT197" s="12">
        <f t="shared" si="129"/>
        <v>3</v>
      </c>
      <c r="AU197" s="13">
        <f t="shared" si="113"/>
        <v>454</v>
      </c>
    </row>
    <row r="198" spans="1:47" ht="13.5" customHeight="1" x14ac:dyDescent="0.2">
      <c r="A198" s="14">
        <f t="shared" si="102"/>
        <v>0.67708333333333304</v>
      </c>
      <c r="B198" s="12">
        <f t="shared" si="125"/>
        <v>13</v>
      </c>
      <c r="C198" s="12">
        <f t="shared" si="125"/>
        <v>0</v>
      </c>
      <c r="D198" s="12">
        <f t="shared" si="125"/>
        <v>0</v>
      </c>
      <c r="E198" s="12">
        <f t="shared" si="125"/>
        <v>0</v>
      </c>
      <c r="F198" s="12">
        <f t="shared" si="125"/>
        <v>0</v>
      </c>
      <c r="G198" s="12">
        <f t="shared" si="125"/>
        <v>0</v>
      </c>
      <c r="H198" s="12">
        <f t="shared" si="125"/>
        <v>0</v>
      </c>
      <c r="I198" s="12">
        <f t="shared" si="125"/>
        <v>0</v>
      </c>
      <c r="J198" s="22">
        <f t="shared" si="104"/>
        <v>13</v>
      </c>
      <c r="K198" s="12">
        <f t="shared" si="126"/>
        <v>252</v>
      </c>
      <c r="L198" s="12">
        <f t="shared" si="126"/>
        <v>27</v>
      </c>
      <c r="M198" s="12">
        <f t="shared" si="126"/>
        <v>0</v>
      </c>
      <c r="N198" s="12">
        <f t="shared" si="126"/>
        <v>0</v>
      </c>
      <c r="O198" s="12">
        <f t="shared" si="126"/>
        <v>0</v>
      </c>
      <c r="P198" s="12">
        <f t="shared" si="126"/>
        <v>2</v>
      </c>
      <c r="Q198" s="12">
        <f t="shared" si="126"/>
        <v>10</v>
      </c>
      <c r="R198" s="12">
        <f t="shared" si="126"/>
        <v>2</v>
      </c>
      <c r="S198" s="22">
        <f t="shared" si="106"/>
        <v>293</v>
      </c>
      <c r="T198" s="12">
        <f t="shared" si="127"/>
        <v>163</v>
      </c>
      <c r="U198" s="12">
        <f t="shared" si="127"/>
        <v>34</v>
      </c>
      <c r="V198" s="12">
        <f t="shared" si="127"/>
        <v>0</v>
      </c>
      <c r="W198" s="12">
        <f t="shared" si="127"/>
        <v>1</v>
      </c>
      <c r="X198" s="12">
        <f t="shared" si="127"/>
        <v>0</v>
      </c>
      <c r="Y198" s="12">
        <f t="shared" si="127"/>
        <v>7</v>
      </c>
      <c r="Z198" s="12">
        <f t="shared" si="127"/>
        <v>21</v>
      </c>
      <c r="AA198" s="12">
        <f t="shared" si="127"/>
        <v>7</v>
      </c>
      <c r="AB198" s="22">
        <f t="shared" si="108"/>
        <v>233</v>
      </c>
      <c r="AC198" s="14">
        <f t="shared" si="114"/>
        <v>0.67708333333333304</v>
      </c>
      <c r="AD198" s="12">
        <f t="shared" si="128"/>
        <v>428</v>
      </c>
      <c r="AE198" s="12">
        <f t="shared" si="128"/>
        <v>61</v>
      </c>
      <c r="AF198" s="12">
        <f t="shared" si="128"/>
        <v>0</v>
      </c>
      <c r="AG198" s="12">
        <f t="shared" si="128"/>
        <v>1</v>
      </c>
      <c r="AH198" s="12">
        <f t="shared" si="128"/>
        <v>0</v>
      </c>
      <c r="AI198" s="12">
        <f t="shared" si="128"/>
        <v>9</v>
      </c>
      <c r="AJ198" s="12">
        <f t="shared" si="128"/>
        <v>31</v>
      </c>
      <c r="AK198" s="12">
        <f t="shared" si="128"/>
        <v>9</v>
      </c>
      <c r="AL198" s="13">
        <f t="shared" si="112"/>
        <v>539</v>
      </c>
      <c r="AM198" s="12">
        <f t="shared" si="129"/>
        <v>334</v>
      </c>
      <c r="AN198" s="12">
        <f t="shared" si="129"/>
        <v>71</v>
      </c>
      <c r="AO198" s="12">
        <f t="shared" si="129"/>
        <v>0</v>
      </c>
      <c r="AP198" s="12">
        <f t="shared" si="129"/>
        <v>0</v>
      </c>
      <c r="AQ198" s="12">
        <f t="shared" si="129"/>
        <v>4</v>
      </c>
      <c r="AR198" s="12">
        <f t="shared" si="129"/>
        <v>15</v>
      </c>
      <c r="AS198" s="12">
        <f t="shared" si="129"/>
        <v>53</v>
      </c>
      <c r="AT198" s="12">
        <f t="shared" si="129"/>
        <v>3</v>
      </c>
      <c r="AU198" s="13">
        <f t="shared" si="113"/>
        <v>480</v>
      </c>
    </row>
    <row r="199" spans="1:47" ht="13.5" customHeight="1" x14ac:dyDescent="0.2">
      <c r="A199" s="14">
        <f t="shared" si="102"/>
        <v>0.68749999999999967</v>
      </c>
      <c r="B199" s="12">
        <f t="shared" si="125"/>
        <v>13</v>
      </c>
      <c r="C199" s="12">
        <f t="shared" si="125"/>
        <v>0</v>
      </c>
      <c r="D199" s="12">
        <f t="shared" si="125"/>
        <v>0</v>
      </c>
      <c r="E199" s="12">
        <f t="shared" si="125"/>
        <v>0</v>
      </c>
      <c r="F199" s="12">
        <f t="shared" si="125"/>
        <v>0</v>
      </c>
      <c r="G199" s="12">
        <f t="shared" si="125"/>
        <v>0</v>
      </c>
      <c r="H199" s="12">
        <f t="shared" si="125"/>
        <v>0</v>
      </c>
      <c r="I199" s="12">
        <f t="shared" si="125"/>
        <v>0</v>
      </c>
      <c r="J199" s="22">
        <f t="shared" si="104"/>
        <v>13</v>
      </c>
      <c r="K199" s="12">
        <f t="shared" si="126"/>
        <v>258</v>
      </c>
      <c r="L199" s="12">
        <f t="shared" si="126"/>
        <v>23</v>
      </c>
      <c r="M199" s="12">
        <f t="shared" si="126"/>
        <v>0</v>
      </c>
      <c r="N199" s="12">
        <f t="shared" si="126"/>
        <v>0</v>
      </c>
      <c r="O199" s="12">
        <f t="shared" si="126"/>
        <v>0</v>
      </c>
      <c r="P199" s="12">
        <f t="shared" si="126"/>
        <v>3</v>
      </c>
      <c r="Q199" s="12">
        <f t="shared" si="126"/>
        <v>12</v>
      </c>
      <c r="R199" s="12">
        <f t="shared" si="126"/>
        <v>3</v>
      </c>
      <c r="S199" s="22">
        <f t="shared" si="106"/>
        <v>299</v>
      </c>
      <c r="T199" s="12">
        <f t="shared" si="127"/>
        <v>180</v>
      </c>
      <c r="U199" s="12">
        <f t="shared" si="127"/>
        <v>28</v>
      </c>
      <c r="V199" s="12">
        <f t="shared" si="127"/>
        <v>0</v>
      </c>
      <c r="W199" s="12">
        <f t="shared" si="127"/>
        <v>1</v>
      </c>
      <c r="X199" s="12">
        <f t="shared" si="127"/>
        <v>0</v>
      </c>
      <c r="Y199" s="12">
        <f t="shared" si="127"/>
        <v>5</v>
      </c>
      <c r="Z199" s="12">
        <f t="shared" si="127"/>
        <v>24</v>
      </c>
      <c r="AA199" s="12">
        <f t="shared" si="127"/>
        <v>8</v>
      </c>
      <c r="AB199" s="22">
        <f t="shared" si="108"/>
        <v>246</v>
      </c>
      <c r="AC199" s="14">
        <f t="shared" si="114"/>
        <v>0.68749999999999967</v>
      </c>
      <c r="AD199" s="12">
        <f t="shared" si="128"/>
        <v>451</v>
      </c>
      <c r="AE199" s="12">
        <f t="shared" si="128"/>
        <v>51</v>
      </c>
      <c r="AF199" s="12">
        <f t="shared" si="128"/>
        <v>0</v>
      </c>
      <c r="AG199" s="12">
        <f t="shared" si="128"/>
        <v>1</v>
      </c>
      <c r="AH199" s="12">
        <f t="shared" si="128"/>
        <v>0</v>
      </c>
      <c r="AI199" s="12">
        <f t="shared" si="128"/>
        <v>8</v>
      </c>
      <c r="AJ199" s="12">
        <f t="shared" si="128"/>
        <v>36</v>
      </c>
      <c r="AK199" s="12">
        <f t="shared" si="128"/>
        <v>11</v>
      </c>
      <c r="AL199" s="13">
        <f t="shared" si="112"/>
        <v>558</v>
      </c>
      <c r="AM199" s="12">
        <f t="shared" si="129"/>
        <v>351</v>
      </c>
      <c r="AN199" s="12">
        <f t="shared" si="129"/>
        <v>59</v>
      </c>
      <c r="AO199" s="12">
        <f t="shared" si="129"/>
        <v>0</v>
      </c>
      <c r="AP199" s="12">
        <f t="shared" si="129"/>
        <v>0</v>
      </c>
      <c r="AQ199" s="12">
        <f t="shared" si="129"/>
        <v>3</v>
      </c>
      <c r="AR199" s="12">
        <f t="shared" si="129"/>
        <v>17</v>
      </c>
      <c r="AS199" s="12">
        <f t="shared" si="129"/>
        <v>58</v>
      </c>
      <c r="AT199" s="12">
        <f t="shared" si="129"/>
        <v>9</v>
      </c>
      <c r="AU199" s="13">
        <f t="shared" si="113"/>
        <v>497</v>
      </c>
    </row>
    <row r="200" spans="1:47" ht="13.5" customHeight="1" x14ac:dyDescent="0.2">
      <c r="A200" s="14">
        <f t="shared" si="102"/>
        <v>0.6979166666666663</v>
      </c>
      <c r="B200" s="12">
        <f t="shared" si="125"/>
        <v>11</v>
      </c>
      <c r="C200" s="12">
        <f t="shared" si="125"/>
        <v>1</v>
      </c>
      <c r="D200" s="12">
        <f t="shared" si="125"/>
        <v>0</v>
      </c>
      <c r="E200" s="12">
        <f t="shared" si="125"/>
        <v>0</v>
      </c>
      <c r="F200" s="12">
        <f t="shared" si="125"/>
        <v>0</v>
      </c>
      <c r="G200" s="12">
        <f t="shared" si="125"/>
        <v>0</v>
      </c>
      <c r="H200" s="12">
        <f t="shared" si="125"/>
        <v>0</v>
      </c>
      <c r="I200" s="12">
        <f t="shared" si="125"/>
        <v>0</v>
      </c>
      <c r="J200" s="22">
        <f t="shared" si="104"/>
        <v>12</v>
      </c>
      <c r="K200" s="12">
        <f t="shared" si="126"/>
        <v>264</v>
      </c>
      <c r="L200" s="12">
        <f t="shared" si="126"/>
        <v>23</v>
      </c>
      <c r="M200" s="12">
        <f t="shared" si="126"/>
        <v>0</v>
      </c>
      <c r="N200" s="12">
        <f t="shared" si="126"/>
        <v>0</v>
      </c>
      <c r="O200" s="12">
        <f t="shared" si="126"/>
        <v>0</v>
      </c>
      <c r="P200" s="12">
        <f t="shared" si="126"/>
        <v>4</v>
      </c>
      <c r="Q200" s="12">
        <f t="shared" si="126"/>
        <v>9</v>
      </c>
      <c r="R200" s="12">
        <f t="shared" si="126"/>
        <v>2</v>
      </c>
      <c r="S200" s="22">
        <f t="shared" si="106"/>
        <v>302</v>
      </c>
      <c r="T200" s="12">
        <f t="shared" si="127"/>
        <v>190</v>
      </c>
      <c r="U200" s="12">
        <f t="shared" si="127"/>
        <v>21</v>
      </c>
      <c r="V200" s="12">
        <f t="shared" si="127"/>
        <v>0</v>
      </c>
      <c r="W200" s="12">
        <f t="shared" si="127"/>
        <v>1</v>
      </c>
      <c r="X200" s="12">
        <f t="shared" si="127"/>
        <v>0</v>
      </c>
      <c r="Y200" s="12">
        <f t="shared" si="127"/>
        <v>3</v>
      </c>
      <c r="Z200" s="12">
        <f t="shared" si="127"/>
        <v>35</v>
      </c>
      <c r="AA200" s="12">
        <f t="shared" si="127"/>
        <v>8</v>
      </c>
      <c r="AB200" s="22">
        <f t="shared" si="108"/>
        <v>258</v>
      </c>
      <c r="AC200" s="14">
        <f t="shared" si="114"/>
        <v>0.6979166666666663</v>
      </c>
      <c r="AD200" s="12">
        <f t="shared" si="128"/>
        <v>465</v>
      </c>
      <c r="AE200" s="12">
        <f t="shared" si="128"/>
        <v>45</v>
      </c>
      <c r="AF200" s="12">
        <f t="shared" si="128"/>
        <v>0</v>
      </c>
      <c r="AG200" s="12">
        <f t="shared" si="128"/>
        <v>1</v>
      </c>
      <c r="AH200" s="12">
        <f t="shared" si="128"/>
        <v>0</v>
      </c>
      <c r="AI200" s="12">
        <f t="shared" si="128"/>
        <v>7</v>
      </c>
      <c r="AJ200" s="12">
        <f t="shared" si="128"/>
        <v>44</v>
      </c>
      <c r="AK200" s="12">
        <f t="shared" si="128"/>
        <v>10</v>
      </c>
      <c r="AL200" s="13">
        <f t="shared" si="112"/>
        <v>572</v>
      </c>
      <c r="AM200" s="12">
        <f t="shared" si="129"/>
        <v>326</v>
      </c>
      <c r="AN200" s="12">
        <f t="shared" si="129"/>
        <v>58</v>
      </c>
      <c r="AO200" s="12">
        <f t="shared" si="129"/>
        <v>0</v>
      </c>
      <c r="AP200" s="12">
        <f t="shared" si="129"/>
        <v>0</v>
      </c>
      <c r="AQ200" s="12">
        <f t="shared" si="129"/>
        <v>3</v>
      </c>
      <c r="AR200" s="12">
        <f t="shared" si="129"/>
        <v>20</v>
      </c>
      <c r="AS200" s="12">
        <f t="shared" si="129"/>
        <v>59</v>
      </c>
      <c r="AT200" s="12">
        <f t="shared" si="129"/>
        <v>10</v>
      </c>
      <c r="AU200" s="13">
        <f t="shared" si="113"/>
        <v>476</v>
      </c>
    </row>
    <row r="201" spans="1:47" ht="13.5" customHeight="1" x14ac:dyDescent="0.2">
      <c r="A201" s="14">
        <f t="shared" si="102"/>
        <v>0.70833333333333293</v>
      </c>
      <c r="B201" s="12">
        <f t="shared" ref="B201:I205" si="130">SUM(B152:B155)</f>
        <v>6</v>
      </c>
      <c r="C201" s="12">
        <f t="shared" si="130"/>
        <v>1</v>
      </c>
      <c r="D201" s="12">
        <f t="shared" si="130"/>
        <v>0</v>
      </c>
      <c r="E201" s="12">
        <f t="shared" si="130"/>
        <v>0</v>
      </c>
      <c r="F201" s="12">
        <f t="shared" si="130"/>
        <v>0</v>
      </c>
      <c r="G201" s="12">
        <f t="shared" si="130"/>
        <v>0</v>
      </c>
      <c r="H201" s="12">
        <f t="shared" si="130"/>
        <v>0</v>
      </c>
      <c r="I201" s="12">
        <f t="shared" si="130"/>
        <v>0</v>
      </c>
      <c r="J201" s="22">
        <f t="shared" si="104"/>
        <v>7</v>
      </c>
      <c r="K201" s="12">
        <f t="shared" ref="K201:R205" si="131">SUM(K152:K155)</f>
        <v>271</v>
      </c>
      <c r="L201" s="12">
        <f t="shared" si="131"/>
        <v>26</v>
      </c>
      <c r="M201" s="12">
        <f t="shared" si="131"/>
        <v>0</v>
      </c>
      <c r="N201" s="12">
        <f t="shared" si="131"/>
        <v>0</v>
      </c>
      <c r="O201" s="12">
        <f t="shared" si="131"/>
        <v>0</v>
      </c>
      <c r="P201" s="12">
        <f t="shared" si="131"/>
        <v>4</v>
      </c>
      <c r="Q201" s="12">
        <f t="shared" si="131"/>
        <v>10</v>
      </c>
      <c r="R201" s="12">
        <f t="shared" si="131"/>
        <v>4</v>
      </c>
      <c r="S201" s="22">
        <f t="shared" si="106"/>
        <v>315</v>
      </c>
      <c r="T201" s="12">
        <f t="shared" ref="T201:AA205" si="132">SUM(T152:T155)</f>
        <v>179</v>
      </c>
      <c r="U201" s="12">
        <f t="shared" si="132"/>
        <v>22</v>
      </c>
      <c r="V201" s="12">
        <f t="shared" si="132"/>
        <v>0</v>
      </c>
      <c r="W201" s="12">
        <f t="shared" si="132"/>
        <v>0</v>
      </c>
      <c r="X201" s="12">
        <f t="shared" si="132"/>
        <v>0</v>
      </c>
      <c r="Y201" s="12">
        <f t="shared" si="132"/>
        <v>6</v>
      </c>
      <c r="Z201" s="12">
        <f t="shared" si="132"/>
        <v>47</v>
      </c>
      <c r="AA201" s="12">
        <f t="shared" si="132"/>
        <v>9</v>
      </c>
      <c r="AB201" s="22">
        <f t="shared" si="108"/>
        <v>263</v>
      </c>
      <c r="AC201" s="14">
        <f t="shared" si="114"/>
        <v>0.70833333333333293</v>
      </c>
      <c r="AD201" s="12">
        <f t="shared" ref="AD201:AK205" si="133">SUM(AD152:AD155)</f>
        <v>456</v>
      </c>
      <c r="AE201" s="12">
        <f t="shared" si="133"/>
        <v>49</v>
      </c>
      <c r="AF201" s="12">
        <f t="shared" si="133"/>
        <v>0</v>
      </c>
      <c r="AG201" s="12">
        <f t="shared" si="133"/>
        <v>0</v>
      </c>
      <c r="AH201" s="12">
        <f t="shared" si="133"/>
        <v>0</v>
      </c>
      <c r="AI201" s="12">
        <f t="shared" si="133"/>
        <v>10</v>
      </c>
      <c r="AJ201" s="12">
        <f t="shared" si="133"/>
        <v>57</v>
      </c>
      <c r="AK201" s="12">
        <f t="shared" si="133"/>
        <v>13</v>
      </c>
      <c r="AL201" s="13">
        <f t="shared" si="112"/>
        <v>585</v>
      </c>
      <c r="AM201" s="12">
        <f t="shared" ref="AM201:AT205" si="134">SUM(AM152:AM155)</f>
        <v>310</v>
      </c>
      <c r="AN201" s="12">
        <f t="shared" si="134"/>
        <v>58</v>
      </c>
      <c r="AO201" s="12">
        <f t="shared" si="134"/>
        <v>0</v>
      </c>
      <c r="AP201" s="12">
        <f t="shared" si="134"/>
        <v>0</v>
      </c>
      <c r="AQ201" s="12">
        <f t="shared" si="134"/>
        <v>4</v>
      </c>
      <c r="AR201" s="12">
        <f t="shared" si="134"/>
        <v>17</v>
      </c>
      <c r="AS201" s="12">
        <f t="shared" si="134"/>
        <v>64</v>
      </c>
      <c r="AT201" s="12">
        <f t="shared" si="134"/>
        <v>12</v>
      </c>
      <c r="AU201" s="13">
        <f t="shared" si="113"/>
        <v>465</v>
      </c>
    </row>
    <row r="202" spans="1:47" ht="13.5" customHeight="1" x14ac:dyDescent="0.2">
      <c r="A202" s="14">
        <f t="shared" si="102"/>
        <v>0.71874999999999956</v>
      </c>
      <c r="B202" s="12">
        <f t="shared" si="130"/>
        <v>6</v>
      </c>
      <c r="C202" s="12">
        <f t="shared" si="130"/>
        <v>1</v>
      </c>
      <c r="D202" s="12">
        <f t="shared" si="130"/>
        <v>0</v>
      </c>
      <c r="E202" s="12">
        <f t="shared" si="130"/>
        <v>0</v>
      </c>
      <c r="F202" s="12">
        <f t="shared" si="130"/>
        <v>0</v>
      </c>
      <c r="G202" s="12">
        <f t="shared" si="130"/>
        <v>0</v>
      </c>
      <c r="H202" s="12">
        <f t="shared" si="130"/>
        <v>0</v>
      </c>
      <c r="I202" s="12">
        <f t="shared" si="130"/>
        <v>0</v>
      </c>
      <c r="J202" s="22">
        <f t="shared" si="104"/>
        <v>7</v>
      </c>
      <c r="K202" s="12">
        <f t="shared" si="131"/>
        <v>275</v>
      </c>
      <c r="L202" s="12">
        <f t="shared" si="131"/>
        <v>22</v>
      </c>
      <c r="M202" s="12">
        <f t="shared" si="131"/>
        <v>0</v>
      </c>
      <c r="N202" s="12">
        <f t="shared" si="131"/>
        <v>0</v>
      </c>
      <c r="O202" s="12">
        <f t="shared" si="131"/>
        <v>1</v>
      </c>
      <c r="P202" s="12">
        <f t="shared" si="131"/>
        <v>6</v>
      </c>
      <c r="Q202" s="12">
        <f t="shared" si="131"/>
        <v>10</v>
      </c>
      <c r="R202" s="12">
        <f t="shared" si="131"/>
        <v>3</v>
      </c>
      <c r="S202" s="22">
        <f t="shared" si="106"/>
        <v>317</v>
      </c>
      <c r="T202" s="12">
        <f t="shared" si="132"/>
        <v>180</v>
      </c>
      <c r="U202" s="12">
        <f t="shared" si="132"/>
        <v>19</v>
      </c>
      <c r="V202" s="12">
        <f t="shared" si="132"/>
        <v>0</v>
      </c>
      <c r="W202" s="12">
        <f t="shared" si="132"/>
        <v>0</v>
      </c>
      <c r="X202" s="12">
        <f t="shared" si="132"/>
        <v>0</v>
      </c>
      <c r="Y202" s="12">
        <f t="shared" si="132"/>
        <v>10</v>
      </c>
      <c r="Z202" s="12">
        <f t="shared" si="132"/>
        <v>45</v>
      </c>
      <c r="AA202" s="12">
        <f t="shared" si="132"/>
        <v>8</v>
      </c>
      <c r="AB202" s="22">
        <f t="shared" si="108"/>
        <v>262</v>
      </c>
      <c r="AC202" s="14">
        <f t="shared" si="114"/>
        <v>0.71874999999999956</v>
      </c>
      <c r="AD202" s="12">
        <f t="shared" si="133"/>
        <v>461</v>
      </c>
      <c r="AE202" s="12">
        <f t="shared" si="133"/>
        <v>42</v>
      </c>
      <c r="AF202" s="12">
        <f t="shared" si="133"/>
        <v>0</v>
      </c>
      <c r="AG202" s="12">
        <f t="shared" si="133"/>
        <v>0</v>
      </c>
      <c r="AH202" s="12">
        <f t="shared" si="133"/>
        <v>1</v>
      </c>
      <c r="AI202" s="12">
        <f t="shared" si="133"/>
        <v>16</v>
      </c>
      <c r="AJ202" s="12">
        <f t="shared" si="133"/>
        <v>55</v>
      </c>
      <c r="AK202" s="12">
        <f t="shared" si="133"/>
        <v>11</v>
      </c>
      <c r="AL202" s="13">
        <f t="shared" si="112"/>
        <v>586</v>
      </c>
      <c r="AM202" s="12">
        <f t="shared" si="134"/>
        <v>296</v>
      </c>
      <c r="AN202" s="12">
        <f t="shared" si="134"/>
        <v>48</v>
      </c>
      <c r="AO202" s="12">
        <f t="shared" si="134"/>
        <v>0</v>
      </c>
      <c r="AP202" s="12">
        <f t="shared" si="134"/>
        <v>0</v>
      </c>
      <c r="AQ202" s="12">
        <f t="shared" si="134"/>
        <v>3</v>
      </c>
      <c r="AR202" s="12">
        <f t="shared" si="134"/>
        <v>17</v>
      </c>
      <c r="AS202" s="12">
        <f t="shared" si="134"/>
        <v>57</v>
      </c>
      <c r="AT202" s="12">
        <f t="shared" si="134"/>
        <v>11</v>
      </c>
      <c r="AU202" s="13">
        <f t="shared" si="113"/>
        <v>432</v>
      </c>
    </row>
    <row r="203" spans="1:47" ht="13.5" customHeight="1" x14ac:dyDescent="0.2">
      <c r="A203" s="14">
        <f t="shared" si="102"/>
        <v>0.72916666666666619</v>
      </c>
      <c r="B203" s="12">
        <f t="shared" si="130"/>
        <v>4</v>
      </c>
      <c r="C203" s="12">
        <f t="shared" si="130"/>
        <v>1</v>
      </c>
      <c r="D203" s="12">
        <f t="shared" si="130"/>
        <v>0</v>
      </c>
      <c r="E203" s="12">
        <f t="shared" si="130"/>
        <v>0</v>
      </c>
      <c r="F203" s="12">
        <f t="shared" si="130"/>
        <v>0</v>
      </c>
      <c r="G203" s="12">
        <f t="shared" si="130"/>
        <v>0</v>
      </c>
      <c r="H203" s="12">
        <f t="shared" si="130"/>
        <v>0</v>
      </c>
      <c r="I203" s="12">
        <f t="shared" si="130"/>
        <v>0</v>
      </c>
      <c r="J203" s="22">
        <f t="shared" si="104"/>
        <v>5</v>
      </c>
      <c r="K203" s="12">
        <f t="shared" si="131"/>
        <v>255</v>
      </c>
      <c r="L203" s="12">
        <f t="shared" si="131"/>
        <v>20</v>
      </c>
      <c r="M203" s="12">
        <f t="shared" si="131"/>
        <v>0</v>
      </c>
      <c r="N203" s="12">
        <f t="shared" si="131"/>
        <v>0</v>
      </c>
      <c r="O203" s="12">
        <f t="shared" si="131"/>
        <v>1</v>
      </c>
      <c r="P203" s="12">
        <f t="shared" si="131"/>
        <v>6</v>
      </c>
      <c r="Q203" s="12">
        <f t="shared" si="131"/>
        <v>11</v>
      </c>
      <c r="R203" s="12">
        <f t="shared" si="131"/>
        <v>2</v>
      </c>
      <c r="S203" s="22">
        <f t="shared" si="106"/>
        <v>295</v>
      </c>
      <c r="T203" s="12">
        <f t="shared" si="132"/>
        <v>173</v>
      </c>
      <c r="U203" s="12">
        <f t="shared" si="132"/>
        <v>20</v>
      </c>
      <c r="V203" s="12">
        <f t="shared" si="132"/>
        <v>0</v>
      </c>
      <c r="W203" s="12">
        <f t="shared" si="132"/>
        <v>0</v>
      </c>
      <c r="X203" s="12">
        <f t="shared" si="132"/>
        <v>0</v>
      </c>
      <c r="Y203" s="12">
        <f t="shared" si="132"/>
        <v>13</v>
      </c>
      <c r="Z203" s="12">
        <f t="shared" si="132"/>
        <v>47</v>
      </c>
      <c r="AA203" s="12">
        <f t="shared" si="132"/>
        <v>5</v>
      </c>
      <c r="AB203" s="22">
        <f t="shared" si="108"/>
        <v>258</v>
      </c>
      <c r="AC203" s="14">
        <f t="shared" si="114"/>
        <v>0.72916666666666619</v>
      </c>
      <c r="AD203" s="12">
        <f t="shared" si="133"/>
        <v>432</v>
      </c>
      <c r="AE203" s="12">
        <f t="shared" si="133"/>
        <v>41</v>
      </c>
      <c r="AF203" s="12">
        <f t="shared" si="133"/>
        <v>0</v>
      </c>
      <c r="AG203" s="12">
        <f t="shared" si="133"/>
        <v>0</v>
      </c>
      <c r="AH203" s="12">
        <f t="shared" si="133"/>
        <v>1</v>
      </c>
      <c r="AI203" s="12">
        <f t="shared" si="133"/>
        <v>19</v>
      </c>
      <c r="AJ203" s="12">
        <f t="shared" si="133"/>
        <v>58</v>
      </c>
      <c r="AK203" s="12">
        <f t="shared" si="133"/>
        <v>7</v>
      </c>
      <c r="AL203" s="13">
        <f t="shared" si="112"/>
        <v>558</v>
      </c>
      <c r="AM203" s="12">
        <f t="shared" si="134"/>
        <v>260</v>
      </c>
      <c r="AN203" s="12">
        <f t="shared" si="134"/>
        <v>38</v>
      </c>
      <c r="AO203" s="12">
        <f t="shared" si="134"/>
        <v>0</v>
      </c>
      <c r="AP203" s="12">
        <f t="shared" si="134"/>
        <v>0</v>
      </c>
      <c r="AQ203" s="12">
        <f t="shared" si="134"/>
        <v>4</v>
      </c>
      <c r="AR203" s="12">
        <f t="shared" si="134"/>
        <v>18</v>
      </c>
      <c r="AS203" s="12">
        <f t="shared" si="134"/>
        <v>54</v>
      </c>
      <c r="AT203" s="12">
        <f t="shared" si="134"/>
        <v>8</v>
      </c>
      <c r="AU203" s="13">
        <f t="shared" si="113"/>
        <v>382</v>
      </c>
    </row>
    <row r="204" spans="1:47" ht="13.5" customHeight="1" x14ac:dyDescent="0.2">
      <c r="A204" s="14">
        <f t="shared" si="102"/>
        <v>0.73958333333333282</v>
      </c>
      <c r="B204" s="12">
        <f t="shared" si="130"/>
        <v>4</v>
      </c>
      <c r="C204" s="12">
        <f t="shared" si="130"/>
        <v>0</v>
      </c>
      <c r="D204" s="12">
        <f t="shared" si="130"/>
        <v>0</v>
      </c>
      <c r="E204" s="12">
        <f t="shared" si="130"/>
        <v>0</v>
      </c>
      <c r="F204" s="12">
        <f t="shared" si="130"/>
        <v>0</v>
      </c>
      <c r="G204" s="12">
        <f t="shared" si="130"/>
        <v>0</v>
      </c>
      <c r="H204" s="12">
        <f t="shared" si="130"/>
        <v>1</v>
      </c>
      <c r="I204" s="12">
        <f t="shared" si="130"/>
        <v>0</v>
      </c>
      <c r="J204" s="22">
        <f t="shared" si="104"/>
        <v>5</v>
      </c>
      <c r="K204" s="12">
        <f t="shared" si="131"/>
        <v>251</v>
      </c>
      <c r="L204" s="12">
        <f t="shared" si="131"/>
        <v>18</v>
      </c>
      <c r="M204" s="12">
        <f t="shared" si="131"/>
        <v>0</v>
      </c>
      <c r="N204" s="12">
        <f t="shared" si="131"/>
        <v>0</v>
      </c>
      <c r="O204" s="12">
        <f t="shared" si="131"/>
        <v>1</v>
      </c>
      <c r="P204" s="12">
        <f t="shared" si="131"/>
        <v>4</v>
      </c>
      <c r="Q204" s="12">
        <f t="shared" si="131"/>
        <v>10</v>
      </c>
      <c r="R204" s="12">
        <f t="shared" si="131"/>
        <v>4</v>
      </c>
      <c r="S204" s="22">
        <f t="shared" si="106"/>
        <v>288</v>
      </c>
      <c r="T204" s="12">
        <f t="shared" si="132"/>
        <v>157</v>
      </c>
      <c r="U204" s="12">
        <f t="shared" si="132"/>
        <v>19</v>
      </c>
      <c r="V204" s="12">
        <f t="shared" si="132"/>
        <v>0</v>
      </c>
      <c r="W204" s="12">
        <f t="shared" si="132"/>
        <v>0</v>
      </c>
      <c r="X204" s="12">
        <f t="shared" si="132"/>
        <v>0</v>
      </c>
      <c r="Y204" s="12">
        <f t="shared" si="132"/>
        <v>14</v>
      </c>
      <c r="Z204" s="12">
        <f t="shared" si="132"/>
        <v>38</v>
      </c>
      <c r="AA204" s="12">
        <f t="shared" si="132"/>
        <v>4</v>
      </c>
      <c r="AB204" s="22">
        <f t="shared" si="108"/>
        <v>232</v>
      </c>
      <c r="AC204" s="14">
        <f t="shared" si="114"/>
        <v>0.73958333333333282</v>
      </c>
      <c r="AD204" s="12">
        <f t="shared" si="133"/>
        <v>412</v>
      </c>
      <c r="AE204" s="12">
        <f t="shared" si="133"/>
        <v>37</v>
      </c>
      <c r="AF204" s="12">
        <f t="shared" si="133"/>
        <v>0</v>
      </c>
      <c r="AG204" s="12">
        <f t="shared" si="133"/>
        <v>0</v>
      </c>
      <c r="AH204" s="12">
        <f t="shared" si="133"/>
        <v>1</v>
      </c>
      <c r="AI204" s="12">
        <f t="shared" si="133"/>
        <v>18</v>
      </c>
      <c r="AJ204" s="12">
        <f t="shared" si="133"/>
        <v>49</v>
      </c>
      <c r="AK204" s="12">
        <f t="shared" si="133"/>
        <v>8</v>
      </c>
      <c r="AL204" s="13">
        <f t="shared" si="112"/>
        <v>525</v>
      </c>
      <c r="AM204" s="12">
        <f t="shared" si="134"/>
        <v>246</v>
      </c>
      <c r="AN204" s="12">
        <f t="shared" si="134"/>
        <v>29</v>
      </c>
      <c r="AO204" s="12">
        <f t="shared" si="134"/>
        <v>0</v>
      </c>
      <c r="AP204" s="12">
        <f t="shared" si="134"/>
        <v>0</v>
      </c>
      <c r="AQ204" s="12">
        <f t="shared" si="134"/>
        <v>4</v>
      </c>
      <c r="AR204" s="12">
        <f t="shared" si="134"/>
        <v>18</v>
      </c>
      <c r="AS204" s="12">
        <f t="shared" si="134"/>
        <v>50</v>
      </c>
      <c r="AT204" s="12">
        <f t="shared" si="134"/>
        <v>13</v>
      </c>
      <c r="AU204" s="13">
        <f t="shared" si="113"/>
        <v>360</v>
      </c>
    </row>
    <row r="205" spans="1:47" ht="13.5" customHeight="1" thickBot="1" x14ac:dyDescent="0.25">
      <c r="A205" s="33">
        <f t="shared" si="102"/>
        <v>0.74999999999999944</v>
      </c>
      <c r="B205" s="16">
        <f t="shared" si="130"/>
        <v>4</v>
      </c>
      <c r="C205" s="16">
        <f t="shared" si="130"/>
        <v>0</v>
      </c>
      <c r="D205" s="16">
        <f t="shared" si="130"/>
        <v>0</v>
      </c>
      <c r="E205" s="16">
        <f t="shared" si="130"/>
        <v>0</v>
      </c>
      <c r="F205" s="16">
        <f t="shared" si="130"/>
        <v>0</v>
      </c>
      <c r="G205" s="16">
        <f t="shared" si="130"/>
        <v>0</v>
      </c>
      <c r="H205" s="16">
        <f t="shared" si="130"/>
        <v>1</v>
      </c>
      <c r="I205" s="16">
        <f t="shared" si="130"/>
        <v>0</v>
      </c>
      <c r="J205" s="29">
        <f t="shared" si="104"/>
        <v>5</v>
      </c>
      <c r="K205" s="16">
        <f t="shared" si="131"/>
        <v>218</v>
      </c>
      <c r="L205" s="16">
        <f t="shared" si="131"/>
        <v>14</v>
      </c>
      <c r="M205" s="16">
        <f t="shared" si="131"/>
        <v>0</v>
      </c>
      <c r="N205" s="16">
        <f t="shared" si="131"/>
        <v>0</v>
      </c>
      <c r="O205" s="16">
        <f t="shared" si="131"/>
        <v>1</v>
      </c>
      <c r="P205" s="16">
        <f t="shared" si="131"/>
        <v>5</v>
      </c>
      <c r="Q205" s="16">
        <f t="shared" si="131"/>
        <v>9</v>
      </c>
      <c r="R205" s="16">
        <f t="shared" si="131"/>
        <v>3</v>
      </c>
      <c r="S205" s="29">
        <f t="shared" si="106"/>
        <v>250</v>
      </c>
      <c r="T205" s="16">
        <f t="shared" si="132"/>
        <v>175</v>
      </c>
      <c r="U205" s="16">
        <f t="shared" si="132"/>
        <v>18</v>
      </c>
      <c r="V205" s="16">
        <f t="shared" si="132"/>
        <v>0</v>
      </c>
      <c r="W205" s="16">
        <f t="shared" si="132"/>
        <v>0</v>
      </c>
      <c r="X205" s="16">
        <f t="shared" si="132"/>
        <v>0</v>
      </c>
      <c r="Y205" s="16">
        <f t="shared" si="132"/>
        <v>15</v>
      </c>
      <c r="Z205" s="16">
        <f t="shared" si="132"/>
        <v>29</v>
      </c>
      <c r="AA205" s="16">
        <f t="shared" si="132"/>
        <v>4</v>
      </c>
      <c r="AB205" s="29">
        <f t="shared" si="108"/>
        <v>241</v>
      </c>
      <c r="AC205" s="33">
        <f t="shared" si="114"/>
        <v>0.74999999999999944</v>
      </c>
      <c r="AD205" s="16">
        <f t="shared" si="133"/>
        <v>397</v>
      </c>
      <c r="AE205" s="16">
        <f t="shared" si="133"/>
        <v>32</v>
      </c>
      <c r="AF205" s="16">
        <f t="shared" si="133"/>
        <v>0</v>
      </c>
      <c r="AG205" s="16">
        <f t="shared" si="133"/>
        <v>0</v>
      </c>
      <c r="AH205" s="16">
        <f t="shared" si="133"/>
        <v>1</v>
      </c>
      <c r="AI205" s="16">
        <f t="shared" si="133"/>
        <v>20</v>
      </c>
      <c r="AJ205" s="16">
        <f t="shared" si="133"/>
        <v>39</v>
      </c>
      <c r="AK205" s="16">
        <f t="shared" si="133"/>
        <v>7</v>
      </c>
      <c r="AL205" s="17">
        <f t="shared" si="112"/>
        <v>496</v>
      </c>
      <c r="AM205" s="16">
        <f t="shared" si="134"/>
        <v>235</v>
      </c>
      <c r="AN205" s="16">
        <f t="shared" si="134"/>
        <v>28</v>
      </c>
      <c r="AO205" s="16">
        <f t="shared" si="134"/>
        <v>0</v>
      </c>
      <c r="AP205" s="16">
        <f t="shared" si="134"/>
        <v>0</v>
      </c>
      <c r="AQ205" s="16">
        <f t="shared" si="134"/>
        <v>3</v>
      </c>
      <c r="AR205" s="16">
        <f t="shared" si="134"/>
        <v>19</v>
      </c>
      <c r="AS205" s="16">
        <f t="shared" si="134"/>
        <v>42</v>
      </c>
      <c r="AT205" s="16">
        <f t="shared" si="134"/>
        <v>10</v>
      </c>
      <c r="AU205" s="17">
        <f t="shared" si="113"/>
        <v>337</v>
      </c>
    </row>
    <row r="206" spans="1:47" ht="13.5" customHeight="1" thickTop="1" x14ac:dyDescent="0.2"/>
    <row r="207" spans="1:47" ht="27.75" customHeight="1" x14ac:dyDescent="0.2">
      <c r="A207" s="95" t="s">
        <v>5</v>
      </c>
      <c r="B207" s="97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  <c r="AA207" s="102"/>
      <c r="AB207" s="102"/>
      <c r="AC207" s="95" t="s">
        <v>5</v>
      </c>
      <c r="AD207" s="95"/>
      <c r="AE207" s="97"/>
      <c r="AF207" s="97"/>
      <c r="AG207" s="97"/>
      <c r="AH207" s="97"/>
      <c r="AI207" s="97"/>
      <c r="AJ207" s="97"/>
      <c r="AK207" s="97"/>
      <c r="AL207" s="97"/>
      <c r="AM207" s="97"/>
      <c r="AN207" s="97"/>
      <c r="AO207" s="97"/>
      <c r="AP207" s="97"/>
      <c r="AQ207" s="97"/>
      <c r="AR207" s="97"/>
      <c r="AS207" s="97"/>
      <c r="AT207" s="97"/>
      <c r="AU207" s="97"/>
    </row>
    <row r="208" spans="1:47" ht="13.5" customHeight="1" x14ac:dyDescent="0.2">
      <c r="A208" s="98"/>
      <c r="B208" s="10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95"/>
      <c r="AD208" s="95"/>
      <c r="AE208" s="97"/>
      <c r="AF208" s="97"/>
      <c r="AG208" s="97"/>
      <c r="AH208" s="97"/>
      <c r="AI208" s="97"/>
      <c r="AJ208" s="97"/>
      <c r="AK208" s="97"/>
      <c r="AL208" s="97"/>
      <c r="AM208" s="97"/>
      <c r="AN208" s="97"/>
      <c r="AO208" s="97"/>
      <c r="AP208" s="97"/>
      <c r="AQ208" s="97"/>
      <c r="AR208" s="97"/>
      <c r="AS208" s="97"/>
      <c r="AT208" s="97"/>
      <c r="AU208" s="97"/>
    </row>
    <row r="209" spans="1:47" ht="13.5" customHeight="1" x14ac:dyDescent="0.2">
      <c r="A209" s="100" t="s">
        <v>26</v>
      </c>
      <c r="B209" s="99"/>
      <c r="C209" s="99" t="str">
        <f>$C$3</f>
        <v>Bristol CC</v>
      </c>
      <c r="D209" s="99"/>
      <c r="E209" s="99"/>
      <c r="F209" s="100" t="s">
        <v>14</v>
      </c>
      <c r="G209" s="99"/>
      <c r="H209" s="101" t="str">
        <f>$H$3</f>
        <v>11.06.2024</v>
      </c>
      <c r="I209" s="99"/>
      <c r="J209" s="102"/>
      <c r="K209" s="99"/>
      <c r="L209" s="99"/>
      <c r="M209" s="99"/>
      <c r="N209" s="99"/>
      <c r="O209" s="99"/>
      <c r="P209" s="99"/>
      <c r="Q209" s="102"/>
      <c r="R209" s="102"/>
      <c r="S209" s="102"/>
      <c r="T209" s="102"/>
      <c r="U209" s="102"/>
      <c r="V209" s="155"/>
      <c r="W209" s="102"/>
      <c r="X209" s="102"/>
      <c r="Y209" s="102"/>
      <c r="Z209" s="102"/>
      <c r="AA209" s="102"/>
      <c r="AB209" s="102"/>
      <c r="AC209" s="100" t="s">
        <v>26</v>
      </c>
      <c r="AD209" s="99"/>
      <c r="AE209" s="99" t="str">
        <f>$C$3</f>
        <v>Bristol CC</v>
      </c>
      <c r="AF209" s="99"/>
      <c r="AG209" s="99"/>
      <c r="AH209" s="100" t="s">
        <v>14</v>
      </c>
      <c r="AI209" s="99"/>
      <c r="AJ209" s="101" t="str">
        <f>$H$3</f>
        <v>11.06.2024</v>
      </c>
      <c r="AK209" s="155"/>
      <c r="AL209" s="99"/>
      <c r="AM209" s="97"/>
      <c r="AN209" s="99"/>
      <c r="AO209" s="99"/>
      <c r="AP209" s="99"/>
      <c r="AQ209" s="97"/>
      <c r="AR209" s="97"/>
      <c r="AS209" s="97"/>
      <c r="AT209" s="97"/>
      <c r="AU209" s="97"/>
    </row>
    <row r="210" spans="1:47" ht="13.5" customHeight="1" x14ac:dyDescent="0.2">
      <c r="A210" s="100" t="s">
        <v>11</v>
      </c>
      <c r="B210" s="99"/>
      <c r="C210" s="99" t="str">
        <f>$C$4</f>
        <v>ID-0524-0183</v>
      </c>
      <c r="D210" s="99"/>
      <c r="E210" s="99"/>
      <c r="F210" s="100" t="s">
        <v>10</v>
      </c>
      <c r="G210" s="99"/>
      <c r="H210" s="101" t="str">
        <f>$H$4</f>
        <v>Dean Lane / B3120 Cannon Street / B3120 North Street</v>
      </c>
      <c r="I210" s="99"/>
      <c r="J210" s="102"/>
      <c r="K210" s="99"/>
      <c r="L210" s="99"/>
      <c r="M210" s="103"/>
      <c r="N210" s="103" t="s">
        <v>45</v>
      </c>
      <c r="O210" s="99" t="str">
        <f>$O$4</f>
        <v>Dean Lane (E)</v>
      </c>
      <c r="P210" s="99"/>
      <c r="Q210" s="102"/>
      <c r="R210" s="102"/>
      <c r="S210" s="102"/>
      <c r="T210" s="102"/>
      <c r="U210" s="102"/>
      <c r="V210" s="155"/>
      <c r="W210" s="102"/>
      <c r="X210" s="102"/>
      <c r="Y210" s="102"/>
      <c r="Z210" s="102"/>
      <c r="AA210" s="102"/>
      <c r="AB210" s="102"/>
      <c r="AC210" s="100" t="s">
        <v>11</v>
      </c>
      <c r="AD210" s="99"/>
      <c r="AE210" s="99" t="str">
        <f>$C$4</f>
        <v>ID-0524-0183</v>
      </c>
      <c r="AF210" s="99"/>
      <c r="AG210" s="99"/>
      <c r="AH210" s="100" t="s">
        <v>10</v>
      </c>
      <c r="AI210" s="99"/>
      <c r="AJ210" s="101" t="str">
        <f>$H$4</f>
        <v>Dean Lane / B3120 Cannon Street / B3120 North Street</v>
      </c>
      <c r="AK210" s="155"/>
      <c r="AL210" s="99"/>
      <c r="AM210" s="97"/>
      <c r="AN210" s="99"/>
      <c r="AO210" s="97"/>
      <c r="AP210" s="103"/>
      <c r="AQ210" s="99"/>
      <c r="AR210" s="97"/>
      <c r="AS210" s="97"/>
      <c r="AT210" s="97"/>
      <c r="AU210" s="97"/>
    </row>
    <row r="211" spans="1:47" ht="13.5" customHeight="1" x14ac:dyDescent="0.2">
      <c r="A211" s="100" t="s">
        <v>9</v>
      </c>
      <c r="B211" s="99"/>
      <c r="C211" s="99" t="str">
        <f>$C$5</f>
        <v>Site 6</v>
      </c>
      <c r="D211" s="99"/>
      <c r="E211" s="99"/>
      <c r="F211" s="100" t="s">
        <v>15</v>
      </c>
      <c r="G211" s="99"/>
      <c r="H211" s="101" t="str">
        <f>$H$5</f>
        <v>3-arm Roundabout</v>
      </c>
      <c r="I211" s="99"/>
      <c r="J211" s="102"/>
      <c r="K211" s="99"/>
      <c r="L211" s="99"/>
      <c r="M211" s="103"/>
      <c r="N211" s="103" t="s">
        <v>46</v>
      </c>
      <c r="O211" s="99" t="str">
        <f>$O$5</f>
        <v>B3120 Cannon Street (S)</v>
      </c>
      <c r="P211" s="99"/>
      <c r="Q211" s="102"/>
      <c r="R211" s="103" t="s">
        <v>47</v>
      </c>
      <c r="S211" s="99" t="str">
        <f>$S$5</f>
        <v>B3120 North Street (W)</v>
      </c>
      <c r="T211" s="155"/>
      <c r="U211" s="99"/>
      <c r="V211" s="155"/>
      <c r="W211" s="102"/>
      <c r="X211" s="102"/>
      <c r="Y211" s="102"/>
      <c r="Z211" s="102"/>
      <c r="AA211" s="102"/>
      <c r="AB211" s="102"/>
      <c r="AC211" s="100" t="s">
        <v>9</v>
      </c>
      <c r="AD211" s="99"/>
      <c r="AE211" s="99" t="str">
        <f>$C$5</f>
        <v>Site 6</v>
      </c>
      <c r="AF211" s="99"/>
      <c r="AG211" s="99"/>
      <c r="AH211" s="100" t="s">
        <v>15</v>
      </c>
      <c r="AI211" s="99"/>
      <c r="AJ211" s="101" t="str">
        <f>$H$5</f>
        <v>3-arm Roundabout</v>
      </c>
      <c r="AK211" s="155"/>
      <c r="AL211" s="99"/>
      <c r="AM211" s="97"/>
      <c r="AN211" s="99"/>
      <c r="AO211" s="97"/>
      <c r="AP211" s="103"/>
      <c r="AQ211" s="99"/>
      <c r="AR211" s="97"/>
      <c r="AS211" s="97"/>
      <c r="AT211" s="97"/>
      <c r="AU211" s="97"/>
    </row>
    <row r="212" spans="1:47" ht="13.5" customHeight="1" thickBot="1" x14ac:dyDescent="0.25">
      <c r="AC212" s="7"/>
    </row>
    <row r="213" spans="1:47" ht="13.5" customHeight="1" thickTop="1" thickBot="1" x14ac:dyDescent="0.25">
      <c r="B213" s="257" t="s">
        <v>81</v>
      </c>
      <c r="C213" s="258"/>
      <c r="D213" s="258"/>
      <c r="E213" s="258"/>
      <c r="F213" s="258"/>
      <c r="G213" s="258"/>
      <c r="H213" s="258"/>
      <c r="I213" s="258"/>
      <c r="J213" s="259"/>
      <c r="K213" s="257" t="s">
        <v>38</v>
      </c>
      <c r="L213" s="258"/>
      <c r="M213" s="258"/>
      <c r="N213" s="258"/>
      <c r="O213" s="258"/>
      <c r="P213" s="258"/>
      <c r="Q213" s="258"/>
      <c r="R213" s="258"/>
      <c r="S213" s="259"/>
      <c r="T213" s="257" t="s">
        <v>39</v>
      </c>
      <c r="U213" s="258"/>
      <c r="V213" s="258"/>
      <c r="W213" s="258"/>
      <c r="X213" s="258"/>
      <c r="Y213" s="258"/>
      <c r="Z213" s="258"/>
      <c r="AA213" s="258"/>
      <c r="AB213" s="259"/>
      <c r="AD213" s="257" t="s">
        <v>87</v>
      </c>
      <c r="AE213" s="258"/>
      <c r="AF213" s="258"/>
      <c r="AG213" s="258"/>
      <c r="AH213" s="258"/>
      <c r="AI213" s="258"/>
      <c r="AJ213" s="258"/>
      <c r="AK213" s="258"/>
      <c r="AL213" s="259"/>
      <c r="AM213" s="257" t="s">
        <v>41</v>
      </c>
      <c r="AN213" s="258"/>
      <c r="AO213" s="258"/>
      <c r="AP213" s="258"/>
      <c r="AQ213" s="258"/>
      <c r="AR213" s="258"/>
      <c r="AS213" s="258"/>
      <c r="AT213" s="258"/>
      <c r="AU213" s="259"/>
    </row>
    <row r="214" spans="1:47" ht="27" thickTop="1" thickBot="1" x14ac:dyDescent="0.25">
      <c r="A214" s="35" t="s">
        <v>0</v>
      </c>
      <c r="B214" s="10" t="s">
        <v>141</v>
      </c>
      <c r="C214" s="10" t="s">
        <v>8</v>
      </c>
      <c r="D214" s="10" t="s">
        <v>142</v>
      </c>
      <c r="E214" s="10" t="s">
        <v>143</v>
      </c>
      <c r="F214" s="10" t="s">
        <v>144</v>
      </c>
      <c r="G214" s="10" t="s">
        <v>7</v>
      </c>
      <c r="H214" s="10" t="s">
        <v>2</v>
      </c>
      <c r="I214" s="10" t="s">
        <v>145</v>
      </c>
      <c r="J214" s="10" t="s">
        <v>6</v>
      </c>
      <c r="K214" s="10" t="s">
        <v>141</v>
      </c>
      <c r="L214" s="10" t="s">
        <v>8</v>
      </c>
      <c r="M214" s="10" t="s">
        <v>142</v>
      </c>
      <c r="N214" s="10" t="s">
        <v>143</v>
      </c>
      <c r="O214" s="10" t="s">
        <v>144</v>
      </c>
      <c r="P214" s="10" t="s">
        <v>7</v>
      </c>
      <c r="Q214" s="10" t="s">
        <v>2</v>
      </c>
      <c r="R214" s="10" t="s">
        <v>145</v>
      </c>
      <c r="S214" s="10" t="s">
        <v>6</v>
      </c>
      <c r="T214" s="10" t="s">
        <v>141</v>
      </c>
      <c r="U214" s="10" t="s">
        <v>8</v>
      </c>
      <c r="V214" s="10" t="s">
        <v>142</v>
      </c>
      <c r="W214" s="10" t="s">
        <v>143</v>
      </c>
      <c r="X214" s="10" t="s">
        <v>144</v>
      </c>
      <c r="Y214" s="10" t="s">
        <v>7</v>
      </c>
      <c r="Z214" s="10" t="s">
        <v>2</v>
      </c>
      <c r="AA214" s="10" t="s">
        <v>145</v>
      </c>
      <c r="AB214" s="10" t="s">
        <v>6</v>
      </c>
      <c r="AC214" s="35" t="s">
        <v>0</v>
      </c>
      <c r="AD214" s="10" t="s">
        <v>141</v>
      </c>
      <c r="AE214" s="10" t="s">
        <v>8</v>
      </c>
      <c r="AF214" s="10" t="s">
        <v>142</v>
      </c>
      <c r="AG214" s="10" t="s">
        <v>143</v>
      </c>
      <c r="AH214" s="10" t="s">
        <v>144</v>
      </c>
      <c r="AI214" s="10" t="s">
        <v>7</v>
      </c>
      <c r="AJ214" s="10" t="s">
        <v>2</v>
      </c>
      <c r="AK214" s="10" t="s">
        <v>145</v>
      </c>
      <c r="AL214" s="10" t="s">
        <v>6</v>
      </c>
      <c r="AM214" s="10" t="s">
        <v>141</v>
      </c>
      <c r="AN214" s="10" t="s">
        <v>8</v>
      </c>
      <c r="AO214" s="10" t="s">
        <v>142</v>
      </c>
      <c r="AP214" s="10" t="s">
        <v>143</v>
      </c>
      <c r="AQ214" s="10" t="s">
        <v>144</v>
      </c>
      <c r="AR214" s="10" t="s">
        <v>7</v>
      </c>
      <c r="AS214" s="10" t="s">
        <v>2</v>
      </c>
      <c r="AT214" s="10" t="s">
        <v>145</v>
      </c>
      <c r="AU214" s="10" t="s">
        <v>6</v>
      </c>
    </row>
    <row r="215" spans="1:47" ht="13.5" customHeight="1" thickTop="1" x14ac:dyDescent="0.2">
      <c r="A215" s="11">
        <f t="shared" ref="A215:A262" si="135">A112</f>
        <v>0.29166666666666669</v>
      </c>
      <c r="B215" s="25">
        <v>1</v>
      </c>
      <c r="C215" s="25">
        <v>0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46">
        <f t="shared" ref="J215:J262" si="136">SUM(B215:I215)</f>
        <v>1</v>
      </c>
      <c r="K215" s="25">
        <v>13</v>
      </c>
      <c r="L215" s="25">
        <v>7</v>
      </c>
      <c r="M215" s="25">
        <v>0</v>
      </c>
      <c r="N215" s="25">
        <v>0</v>
      </c>
      <c r="O215" s="25">
        <v>1</v>
      </c>
      <c r="P215" s="25">
        <v>0</v>
      </c>
      <c r="Q215" s="25">
        <v>4</v>
      </c>
      <c r="R215" s="25">
        <v>2</v>
      </c>
      <c r="S215" s="46">
        <f t="shared" ref="S215:S262" si="137">SUM(K215:R215)</f>
        <v>27</v>
      </c>
      <c r="T215" s="25">
        <v>29</v>
      </c>
      <c r="U215" s="25">
        <v>1</v>
      </c>
      <c r="V215" s="25">
        <v>1</v>
      </c>
      <c r="W215" s="25">
        <v>0</v>
      </c>
      <c r="X215" s="25">
        <v>0</v>
      </c>
      <c r="Y215" s="25">
        <v>1</v>
      </c>
      <c r="Z215" s="25">
        <v>8</v>
      </c>
      <c r="AA215" s="25">
        <v>0</v>
      </c>
      <c r="AB215" s="46">
        <f t="shared" ref="AB215:AB262" si="138">SUM(T215:AA215)</f>
        <v>40</v>
      </c>
      <c r="AC215" s="11">
        <f>A215</f>
        <v>0.29166666666666669</v>
      </c>
      <c r="AD215" s="20">
        <f>B215+K215+T215</f>
        <v>43</v>
      </c>
      <c r="AE215" s="20">
        <f t="shared" ref="AE215:AE218" si="139">C215+L215+U215</f>
        <v>8</v>
      </c>
      <c r="AF215" s="20">
        <f t="shared" ref="AF215:AF218" si="140">D215+M215+V215</f>
        <v>1</v>
      </c>
      <c r="AG215" s="20">
        <f t="shared" ref="AG215:AG218" si="141">E215+N215+W215</f>
        <v>0</v>
      </c>
      <c r="AH215" s="20">
        <f t="shared" ref="AH215:AH218" si="142">F215+O215+X215</f>
        <v>1</v>
      </c>
      <c r="AI215" s="20">
        <f t="shared" ref="AI215:AJ218" si="143">G215+P215+Y215</f>
        <v>1</v>
      </c>
      <c r="AJ215" s="20">
        <f t="shared" si="143"/>
        <v>12</v>
      </c>
      <c r="AK215" s="20">
        <f t="shared" ref="AK215:AK218" si="144">I215+R215+AA215</f>
        <v>2</v>
      </c>
      <c r="AL215" s="46">
        <f t="shared" ref="AL215:AL218" si="145">SUM(AD215:AK215)</f>
        <v>68</v>
      </c>
      <c r="AM215" s="20">
        <f t="shared" ref="AM215:AM262" si="146">K9+T112+B215</f>
        <v>37</v>
      </c>
      <c r="AN215" s="20">
        <f t="shared" ref="AN215:AN262" si="147">L9+U112+C215</f>
        <v>9</v>
      </c>
      <c r="AO215" s="20">
        <f t="shared" ref="AO215:AO262" si="148">M9+V112+D215</f>
        <v>1</v>
      </c>
      <c r="AP215" s="20">
        <f t="shared" ref="AP215:AP262" si="149">N9+W112+E215</f>
        <v>0</v>
      </c>
      <c r="AQ215" s="20">
        <f t="shared" ref="AQ215:AQ262" si="150">O9+X112+F215</f>
        <v>0</v>
      </c>
      <c r="AR215" s="20">
        <f t="shared" ref="AR215:AR262" si="151">P9+Y112+G215</f>
        <v>0</v>
      </c>
      <c r="AS215" s="20">
        <f t="shared" ref="AS215:AS262" si="152">Q9+Z112+H215</f>
        <v>2</v>
      </c>
      <c r="AT215" s="20">
        <f t="shared" ref="AT215:AT262" si="153">R9+AA112+I215</f>
        <v>0</v>
      </c>
      <c r="AU215" s="46">
        <f t="shared" ref="AU215:AU218" si="154">SUM(AM215:AT215)</f>
        <v>49</v>
      </c>
    </row>
    <row r="216" spans="1:47" ht="13.5" customHeight="1" x14ac:dyDescent="0.2">
      <c r="A216" s="14">
        <f t="shared" si="135"/>
        <v>0.30208333333333337</v>
      </c>
      <c r="B216" s="25">
        <v>0</v>
      </c>
      <c r="C216" s="25">
        <v>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46">
        <f t="shared" si="136"/>
        <v>0</v>
      </c>
      <c r="K216" s="25">
        <v>16</v>
      </c>
      <c r="L216" s="25">
        <v>7</v>
      </c>
      <c r="M216" s="25">
        <v>2</v>
      </c>
      <c r="N216" s="25">
        <v>0</v>
      </c>
      <c r="O216" s="25">
        <v>0</v>
      </c>
      <c r="P216" s="25">
        <v>2</v>
      </c>
      <c r="Q216" s="25">
        <v>3</v>
      </c>
      <c r="R216" s="25">
        <v>2</v>
      </c>
      <c r="S216" s="46">
        <f t="shared" si="137"/>
        <v>32</v>
      </c>
      <c r="T216" s="25">
        <v>32</v>
      </c>
      <c r="U216" s="25">
        <v>8</v>
      </c>
      <c r="V216" s="25">
        <v>1</v>
      </c>
      <c r="W216" s="25">
        <v>0</v>
      </c>
      <c r="X216" s="25">
        <v>0</v>
      </c>
      <c r="Y216" s="25">
        <v>0</v>
      </c>
      <c r="Z216" s="25">
        <v>4</v>
      </c>
      <c r="AA216" s="25">
        <v>1</v>
      </c>
      <c r="AB216" s="46">
        <f t="shared" si="138"/>
        <v>46</v>
      </c>
      <c r="AC216" s="14">
        <f t="shared" ref="AC216:AC262" si="155">A216</f>
        <v>0.30208333333333337</v>
      </c>
      <c r="AD216" s="12">
        <f t="shared" ref="AD216:AD218" si="156">B216+K216+T216</f>
        <v>48</v>
      </c>
      <c r="AE216" s="12">
        <f t="shared" si="139"/>
        <v>15</v>
      </c>
      <c r="AF216" s="12">
        <f t="shared" si="140"/>
        <v>3</v>
      </c>
      <c r="AG216" s="12">
        <f t="shared" si="141"/>
        <v>0</v>
      </c>
      <c r="AH216" s="12">
        <f t="shared" si="142"/>
        <v>0</v>
      </c>
      <c r="AI216" s="12">
        <f t="shared" si="143"/>
        <v>2</v>
      </c>
      <c r="AJ216" s="12">
        <f t="shared" si="143"/>
        <v>7</v>
      </c>
      <c r="AK216" s="12">
        <f t="shared" si="144"/>
        <v>3</v>
      </c>
      <c r="AL216" s="46">
        <f t="shared" si="145"/>
        <v>78</v>
      </c>
      <c r="AM216" s="12">
        <f t="shared" si="146"/>
        <v>60</v>
      </c>
      <c r="AN216" s="12">
        <f t="shared" si="147"/>
        <v>15</v>
      </c>
      <c r="AO216" s="12">
        <f t="shared" si="148"/>
        <v>0</v>
      </c>
      <c r="AP216" s="12">
        <f t="shared" si="149"/>
        <v>0</v>
      </c>
      <c r="AQ216" s="12">
        <f t="shared" si="150"/>
        <v>1</v>
      </c>
      <c r="AR216" s="12">
        <f t="shared" si="151"/>
        <v>0</v>
      </c>
      <c r="AS216" s="12">
        <f t="shared" si="152"/>
        <v>6</v>
      </c>
      <c r="AT216" s="12">
        <f t="shared" si="153"/>
        <v>1</v>
      </c>
      <c r="AU216" s="46">
        <f t="shared" si="154"/>
        <v>83</v>
      </c>
    </row>
    <row r="217" spans="1:47" ht="13.5" customHeight="1" x14ac:dyDescent="0.2">
      <c r="A217" s="14">
        <f t="shared" si="135"/>
        <v>0.31250000000000006</v>
      </c>
      <c r="B217" s="25">
        <v>0</v>
      </c>
      <c r="C217" s="25">
        <v>0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46">
        <f t="shared" si="136"/>
        <v>0</v>
      </c>
      <c r="K217" s="25">
        <v>23</v>
      </c>
      <c r="L217" s="25">
        <v>5</v>
      </c>
      <c r="M217" s="25">
        <v>1</v>
      </c>
      <c r="N217" s="25">
        <v>0</v>
      </c>
      <c r="O217" s="25">
        <v>1</v>
      </c>
      <c r="P217" s="25">
        <v>0</v>
      </c>
      <c r="Q217" s="25">
        <v>6</v>
      </c>
      <c r="R217" s="25">
        <v>1</v>
      </c>
      <c r="S217" s="46">
        <f t="shared" si="137"/>
        <v>37</v>
      </c>
      <c r="T217" s="25">
        <v>42</v>
      </c>
      <c r="U217" s="25">
        <v>7</v>
      </c>
      <c r="V217" s="25">
        <v>0</v>
      </c>
      <c r="W217" s="25">
        <v>0</v>
      </c>
      <c r="X217" s="25">
        <v>0</v>
      </c>
      <c r="Y217" s="25">
        <v>1</v>
      </c>
      <c r="Z217" s="25">
        <v>7</v>
      </c>
      <c r="AA217" s="25">
        <v>0</v>
      </c>
      <c r="AB217" s="46">
        <f t="shared" si="138"/>
        <v>57</v>
      </c>
      <c r="AC217" s="14">
        <f t="shared" si="155"/>
        <v>0.31250000000000006</v>
      </c>
      <c r="AD217" s="12">
        <f t="shared" si="156"/>
        <v>65</v>
      </c>
      <c r="AE217" s="12">
        <f t="shared" si="139"/>
        <v>12</v>
      </c>
      <c r="AF217" s="12">
        <f t="shared" si="140"/>
        <v>1</v>
      </c>
      <c r="AG217" s="12">
        <f t="shared" si="141"/>
        <v>0</v>
      </c>
      <c r="AH217" s="12">
        <f t="shared" si="142"/>
        <v>1</v>
      </c>
      <c r="AI217" s="12">
        <f t="shared" si="143"/>
        <v>1</v>
      </c>
      <c r="AJ217" s="12">
        <f t="shared" si="143"/>
        <v>13</v>
      </c>
      <c r="AK217" s="12">
        <f t="shared" si="144"/>
        <v>1</v>
      </c>
      <c r="AL217" s="46">
        <f t="shared" si="145"/>
        <v>94</v>
      </c>
      <c r="AM217" s="12">
        <f t="shared" si="146"/>
        <v>53</v>
      </c>
      <c r="AN217" s="12">
        <f t="shared" si="147"/>
        <v>23</v>
      </c>
      <c r="AO217" s="12">
        <f t="shared" si="148"/>
        <v>2</v>
      </c>
      <c r="AP217" s="12">
        <f t="shared" si="149"/>
        <v>1</v>
      </c>
      <c r="AQ217" s="12">
        <f t="shared" si="150"/>
        <v>1</v>
      </c>
      <c r="AR217" s="12">
        <f t="shared" si="151"/>
        <v>2</v>
      </c>
      <c r="AS217" s="12">
        <f t="shared" si="152"/>
        <v>3</v>
      </c>
      <c r="AT217" s="12">
        <f t="shared" si="153"/>
        <v>0</v>
      </c>
      <c r="AU217" s="46">
        <f t="shared" si="154"/>
        <v>85</v>
      </c>
    </row>
    <row r="218" spans="1:47" ht="13.5" customHeight="1" x14ac:dyDescent="0.2">
      <c r="A218" s="14">
        <f t="shared" si="135"/>
        <v>0.32291666666666674</v>
      </c>
      <c r="B218" s="25">
        <v>1</v>
      </c>
      <c r="C218" s="25">
        <v>0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46">
        <f t="shared" si="136"/>
        <v>1</v>
      </c>
      <c r="K218" s="25">
        <v>40</v>
      </c>
      <c r="L218" s="25">
        <v>5</v>
      </c>
      <c r="M218" s="25">
        <v>0</v>
      </c>
      <c r="N218" s="25">
        <v>0</v>
      </c>
      <c r="O218" s="25">
        <v>1</v>
      </c>
      <c r="P218" s="25">
        <v>1</v>
      </c>
      <c r="Q218" s="25">
        <v>7</v>
      </c>
      <c r="R218" s="25">
        <v>2</v>
      </c>
      <c r="S218" s="46">
        <f t="shared" si="137"/>
        <v>56</v>
      </c>
      <c r="T218" s="25">
        <v>56</v>
      </c>
      <c r="U218" s="25">
        <v>9</v>
      </c>
      <c r="V218" s="25">
        <v>0</v>
      </c>
      <c r="W218" s="25">
        <v>0</v>
      </c>
      <c r="X218" s="25">
        <v>0</v>
      </c>
      <c r="Y218" s="25">
        <v>1</v>
      </c>
      <c r="Z218" s="25">
        <v>10</v>
      </c>
      <c r="AA218" s="25">
        <v>0</v>
      </c>
      <c r="AB218" s="46">
        <f t="shared" si="138"/>
        <v>76</v>
      </c>
      <c r="AC218" s="14">
        <f t="shared" si="155"/>
        <v>0.32291666666666674</v>
      </c>
      <c r="AD218" s="12">
        <f t="shared" si="156"/>
        <v>97</v>
      </c>
      <c r="AE218" s="12">
        <f t="shared" si="139"/>
        <v>14</v>
      </c>
      <c r="AF218" s="12">
        <f t="shared" si="140"/>
        <v>0</v>
      </c>
      <c r="AG218" s="12">
        <f t="shared" si="141"/>
        <v>0</v>
      </c>
      <c r="AH218" s="12">
        <f t="shared" si="142"/>
        <v>1</v>
      </c>
      <c r="AI218" s="12">
        <f t="shared" si="143"/>
        <v>2</v>
      </c>
      <c r="AJ218" s="12">
        <f t="shared" si="143"/>
        <v>17</v>
      </c>
      <c r="AK218" s="12">
        <f t="shared" si="144"/>
        <v>2</v>
      </c>
      <c r="AL218" s="46">
        <f t="shared" si="145"/>
        <v>133</v>
      </c>
      <c r="AM218" s="12">
        <f t="shared" si="146"/>
        <v>64</v>
      </c>
      <c r="AN218" s="12">
        <f t="shared" si="147"/>
        <v>22</v>
      </c>
      <c r="AO218" s="12">
        <f t="shared" si="148"/>
        <v>0</v>
      </c>
      <c r="AP218" s="12">
        <f t="shared" si="149"/>
        <v>0</v>
      </c>
      <c r="AQ218" s="12">
        <f t="shared" si="150"/>
        <v>2</v>
      </c>
      <c r="AR218" s="12">
        <f t="shared" si="151"/>
        <v>1</v>
      </c>
      <c r="AS218" s="12">
        <f t="shared" si="152"/>
        <v>7</v>
      </c>
      <c r="AT218" s="12">
        <f t="shared" si="153"/>
        <v>2</v>
      </c>
      <c r="AU218" s="46">
        <f t="shared" si="154"/>
        <v>98</v>
      </c>
    </row>
    <row r="219" spans="1:47" ht="13.5" customHeight="1" x14ac:dyDescent="0.2">
      <c r="A219" s="14">
        <f t="shared" si="135"/>
        <v>0.33333333333333343</v>
      </c>
      <c r="B219" s="25">
        <v>0</v>
      </c>
      <c r="C219" s="25">
        <v>0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46">
        <f t="shared" si="136"/>
        <v>0</v>
      </c>
      <c r="K219" s="25">
        <v>39</v>
      </c>
      <c r="L219" s="25">
        <v>11</v>
      </c>
      <c r="M219" s="25">
        <v>2</v>
      </c>
      <c r="N219" s="25">
        <v>0</v>
      </c>
      <c r="O219" s="25">
        <v>2</v>
      </c>
      <c r="P219" s="25">
        <v>3</v>
      </c>
      <c r="Q219" s="25">
        <v>10</v>
      </c>
      <c r="R219" s="25">
        <v>1</v>
      </c>
      <c r="S219" s="46">
        <f t="shared" si="137"/>
        <v>68</v>
      </c>
      <c r="T219" s="25">
        <v>58</v>
      </c>
      <c r="U219" s="25">
        <v>12</v>
      </c>
      <c r="V219" s="25">
        <v>0</v>
      </c>
      <c r="W219" s="25">
        <v>0</v>
      </c>
      <c r="X219" s="25">
        <v>0</v>
      </c>
      <c r="Y219" s="25">
        <v>2</v>
      </c>
      <c r="Z219" s="25">
        <v>8</v>
      </c>
      <c r="AA219" s="25">
        <v>0</v>
      </c>
      <c r="AB219" s="46">
        <f t="shared" si="138"/>
        <v>80</v>
      </c>
      <c r="AC219" s="14">
        <f t="shared" si="155"/>
        <v>0.33333333333333343</v>
      </c>
      <c r="AD219" s="12">
        <f t="shared" ref="AD219:AD262" si="157">B219+K219+T219</f>
        <v>97</v>
      </c>
      <c r="AE219" s="12">
        <f t="shared" ref="AE219:AE262" si="158">C219+L219+U219</f>
        <v>23</v>
      </c>
      <c r="AF219" s="12">
        <f t="shared" ref="AF219:AF262" si="159">D219+M219+V219</f>
        <v>2</v>
      </c>
      <c r="AG219" s="12">
        <f t="shared" ref="AG219:AG262" si="160">E219+N219+W219</f>
        <v>0</v>
      </c>
      <c r="AH219" s="12">
        <f t="shared" ref="AH219:AH262" si="161">F219+O219+X219</f>
        <v>2</v>
      </c>
      <c r="AI219" s="12">
        <f t="shared" ref="AI219:AJ262" si="162">G219+P219+Y219</f>
        <v>5</v>
      </c>
      <c r="AJ219" s="12">
        <f t="shared" si="162"/>
        <v>18</v>
      </c>
      <c r="AK219" s="12">
        <f t="shared" ref="AK219:AK262" si="163">I219+R219+AA219</f>
        <v>1</v>
      </c>
      <c r="AL219" s="46">
        <f t="shared" ref="AL219:AL262" si="164">SUM(AD219:AK219)</f>
        <v>148</v>
      </c>
      <c r="AM219" s="12">
        <f t="shared" si="146"/>
        <v>68</v>
      </c>
      <c r="AN219" s="12">
        <f t="shared" si="147"/>
        <v>24</v>
      </c>
      <c r="AO219" s="12">
        <f t="shared" si="148"/>
        <v>0</v>
      </c>
      <c r="AP219" s="12">
        <f t="shared" si="149"/>
        <v>0</v>
      </c>
      <c r="AQ219" s="12">
        <f t="shared" si="150"/>
        <v>1</v>
      </c>
      <c r="AR219" s="12">
        <f t="shared" si="151"/>
        <v>0</v>
      </c>
      <c r="AS219" s="12">
        <f t="shared" si="152"/>
        <v>7</v>
      </c>
      <c r="AT219" s="12">
        <f t="shared" si="153"/>
        <v>1</v>
      </c>
      <c r="AU219" s="46">
        <f t="shared" ref="AU219:AU262" si="165">SUM(AM219:AT219)</f>
        <v>101</v>
      </c>
    </row>
    <row r="220" spans="1:47" ht="13.5" customHeight="1" x14ac:dyDescent="0.2">
      <c r="A220" s="14">
        <f t="shared" si="135"/>
        <v>0.34375000000000011</v>
      </c>
      <c r="B220" s="25">
        <v>0</v>
      </c>
      <c r="C220" s="25">
        <v>0</v>
      </c>
      <c r="D220" s="25">
        <v>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46">
        <f t="shared" si="136"/>
        <v>0</v>
      </c>
      <c r="K220" s="25">
        <v>33</v>
      </c>
      <c r="L220" s="25">
        <v>11</v>
      </c>
      <c r="M220" s="25">
        <v>1</v>
      </c>
      <c r="N220" s="25">
        <v>0</v>
      </c>
      <c r="O220" s="25">
        <v>2</v>
      </c>
      <c r="P220" s="25">
        <v>1</v>
      </c>
      <c r="Q220" s="25">
        <v>7</v>
      </c>
      <c r="R220" s="25">
        <v>0</v>
      </c>
      <c r="S220" s="46">
        <f t="shared" si="137"/>
        <v>55</v>
      </c>
      <c r="T220" s="25">
        <v>55</v>
      </c>
      <c r="U220" s="25">
        <v>8</v>
      </c>
      <c r="V220" s="25">
        <v>1</v>
      </c>
      <c r="W220" s="25">
        <v>0</v>
      </c>
      <c r="X220" s="25">
        <v>0</v>
      </c>
      <c r="Y220" s="25">
        <v>1</v>
      </c>
      <c r="Z220" s="25">
        <v>13</v>
      </c>
      <c r="AA220" s="25">
        <v>0</v>
      </c>
      <c r="AB220" s="46">
        <f t="shared" si="138"/>
        <v>78</v>
      </c>
      <c r="AC220" s="14">
        <f t="shared" si="155"/>
        <v>0.34375000000000011</v>
      </c>
      <c r="AD220" s="12">
        <f t="shared" si="157"/>
        <v>88</v>
      </c>
      <c r="AE220" s="12">
        <f t="shared" si="158"/>
        <v>19</v>
      </c>
      <c r="AF220" s="12">
        <f t="shared" si="159"/>
        <v>2</v>
      </c>
      <c r="AG220" s="12">
        <f t="shared" si="160"/>
        <v>0</v>
      </c>
      <c r="AH220" s="12">
        <f t="shared" si="161"/>
        <v>2</v>
      </c>
      <c r="AI220" s="12">
        <f t="shared" si="162"/>
        <v>2</v>
      </c>
      <c r="AJ220" s="12">
        <f t="shared" si="162"/>
        <v>20</v>
      </c>
      <c r="AK220" s="12">
        <f t="shared" si="163"/>
        <v>0</v>
      </c>
      <c r="AL220" s="46">
        <f t="shared" si="164"/>
        <v>133</v>
      </c>
      <c r="AM220" s="12">
        <f t="shared" si="146"/>
        <v>63</v>
      </c>
      <c r="AN220" s="12">
        <f t="shared" si="147"/>
        <v>19</v>
      </c>
      <c r="AO220" s="12">
        <f t="shared" si="148"/>
        <v>3</v>
      </c>
      <c r="AP220" s="12">
        <f t="shared" si="149"/>
        <v>0</v>
      </c>
      <c r="AQ220" s="12">
        <f t="shared" si="150"/>
        <v>1</v>
      </c>
      <c r="AR220" s="12">
        <f t="shared" si="151"/>
        <v>3</v>
      </c>
      <c r="AS220" s="12">
        <f t="shared" si="152"/>
        <v>6</v>
      </c>
      <c r="AT220" s="12">
        <f t="shared" si="153"/>
        <v>1</v>
      </c>
      <c r="AU220" s="46">
        <f t="shared" si="165"/>
        <v>96</v>
      </c>
    </row>
    <row r="221" spans="1:47" ht="13.5" customHeight="1" x14ac:dyDescent="0.2">
      <c r="A221" s="14">
        <f t="shared" si="135"/>
        <v>0.3541666666666668</v>
      </c>
      <c r="B221" s="25">
        <v>1</v>
      </c>
      <c r="C221" s="25">
        <v>0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46">
        <f t="shared" si="136"/>
        <v>1</v>
      </c>
      <c r="K221" s="25">
        <v>36</v>
      </c>
      <c r="L221" s="25">
        <v>9</v>
      </c>
      <c r="M221" s="25">
        <v>0</v>
      </c>
      <c r="N221" s="25">
        <v>0</v>
      </c>
      <c r="O221" s="25">
        <v>1</v>
      </c>
      <c r="P221" s="25">
        <v>1</v>
      </c>
      <c r="Q221" s="25">
        <v>17</v>
      </c>
      <c r="R221" s="25">
        <v>0</v>
      </c>
      <c r="S221" s="46">
        <f t="shared" si="137"/>
        <v>64</v>
      </c>
      <c r="T221" s="25">
        <v>61</v>
      </c>
      <c r="U221" s="25">
        <v>13</v>
      </c>
      <c r="V221" s="25">
        <v>0</v>
      </c>
      <c r="W221" s="25">
        <v>0</v>
      </c>
      <c r="X221" s="25">
        <v>0</v>
      </c>
      <c r="Y221" s="25">
        <v>1</v>
      </c>
      <c r="Z221" s="25">
        <v>10</v>
      </c>
      <c r="AA221" s="25">
        <v>0</v>
      </c>
      <c r="AB221" s="46">
        <f t="shared" si="138"/>
        <v>85</v>
      </c>
      <c r="AC221" s="14">
        <f t="shared" si="155"/>
        <v>0.3541666666666668</v>
      </c>
      <c r="AD221" s="12">
        <f t="shared" si="157"/>
        <v>98</v>
      </c>
      <c r="AE221" s="12">
        <f t="shared" si="158"/>
        <v>22</v>
      </c>
      <c r="AF221" s="12">
        <f t="shared" si="159"/>
        <v>0</v>
      </c>
      <c r="AG221" s="12">
        <f t="shared" si="160"/>
        <v>0</v>
      </c>
      <c r="AH221" s="12">
        <f t="shared" si="161"/>
        <v>1</v>
      </c>
      <c r="AI221" s="12">
        <f t="shared" si="162"/>
        <v>2</v>
      </c>
      <c r="AJ221" s="12">
        <f t="shared" si="162"/>
        <v>27</v>
      </c>
      <c r="AK221" s="12">
        <f t="shared" si="163"/>
        <v>0</v>
      </c>
      <c r="AL221" s="46">
        <f t="shared" si="164"/>
        <v>150</v>
      </c>
      <c r="AM221" s="12">
        <f t="shared" si="146"/>
        <v>66</v>
      </c>
      <c r="AN221" s="12">
        <f t="shared" si="147"/>
        <v>14</v>
      </c>
      <c r="AO221" s="12">
        <f t="shared" si="148"/>
        <v>2</v>
      </c>
      <c r="AP221" s="12">
        <f t="shared" si="149"/>
        <v>0</v>
      </c>
      <c r="AQ221" s="12">
        <f t="shared" si="150"/>
        <v>1</v>
      </c>
      <c r="AR221" s="12">
        <f t="shared" si="151"/>
        <v>1</v>
      </c>
      <c r="AS221" s="12">
        <f t="shared" si="152"/>
        <v>6</v>
      </c>
      <c r="AT221" s="12">
        <f t="shared" si="153"/>
        <v>0</v>
      </c>
      <c r="AU221" s="46">
        <f t="shared" si="165"/>
        <v>90</v>
      </c>
    </row>
    <row r="222" spans="1:47" ht="13.5" customHeight="1" x14ac:dyDescent="0.2">
      <c r="A222" s="14">
        <f t="shared" si="135"/>
        <v>0.36458333333333348</v>
      </c>
      <c r="B222" s="25">
        <v>0</v>
      </c>
      <c r="C222" s="25">
        <v>0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46">
        <f t="shared" si="136"/>
        <v>0</v>
      </c>
      <c r="K222" s="25">
        <v>49</v>
      </c>
      <c r="L222" s="25">
        <v>7</v>
      </c>
      <c r="M222" s="25">
        <v>0</v>
      </c>
      <c r="N222" s="25">
        <v>0</v>
      </c>
      <c r="O222" s="25">
        <v>1</v>
      </c>
      <c r="P222" s="25">
        <v>0</v>
      </c>
      <c r="Q222" s="25">
        <v>16</v>
      </c>
      <c r="R222" s="25">
        <v>1</v>
      </c>
      <c r="S222" s="46">
        <f t="shared" si="137"/>
        <v>74</v>
      </c>
      <c r="T222" s="25">
        <v>45</v>
      </c>
      <c r="U222" s="25">
        <v>4</v>
      </c>
      <c r="V222" s="25">
        <v>0</v>
      </c>
      <c r="W222" s="25">
        <v>0</v>
      </c>
      <c r="X222" s="25">
        <v>0</v>
      </c>
      <c r="Y222" s="25">
        <v>2</v>
      </c>
      <c r="Z222" s="25">
        <v>18</v>
      </c>
      <c r="AA222" s="25">
        <v>3</v>
      </c>
      <c r="AB222" s="46">
        <f t="shared" si="138"/>
        <v>72</v>
      </c>
      <c r="AC222" s="14">
        <f t="shared" si="155"/>
        <v>0.36458333333333348</v>
      </c>
      <c r="AD222" s="12">
        <f t="shared" si="157"/>
        <v>94</v>
      </c>
      <c r="AE222" s="12">
        <f t="shared" si="158"/>
        <v>11</v>
      </c>
      <c r="AF222" s="12">
        <f t="shared" si="159"/>
        <v>0</v>
      </c>
      <c r="AG222" s="12">
        <f t="shared" si="160"/>
        <v>0</v>
      </c>
      <c r="AH222" s="12">
        <f t="shared" si="161"/>
        <v>1</v>
      </c>
      <c r="AI222" s="12">
        <f t="shared" si="162"/>
        <v>2</v>
      </c>
      <c r="AJ222" s="12">
        <f t="shared" si="162"/>
        <v>34</v>
      </c>
      <c r="AK222" s="12">
        <f t="shared" si="163"/>
        <v>4</v>
      </c>
      <c r="AL222" s="46">
        <f t="shared" si="164"/>
        <v>146</v>
      </c>
      <c r="AM222" s="12">
        <f t="shared" si="146"/>
        <v>62</v>
      </c>
      <c r="AN222" s="12">
        <f t="shared" si="147"/>
        <v>20</v>
      </c>
      <c r="AO222" s="12">
        <f t="shared" si="148"/>
        <v>1</v>
      </c>
      <c r="AP222" s="12">
        <f t="shared" si="149"/>
        <v>0</v>
      </c>
      <c r="AQ222" s="12">
        <f t="shared" si="150"/>
        <v>2</v>
      </c>
      <c r="AR222" s="12">
        <f t="shared" si="151"/>
        <v>1</v>
      </c>
      <c r="AS222" s="12">
        <f t="shared" si="152"/>
        <v>12</v>
      </c>
      <c r="AT222" s="12">
        <f t="shared" si="153"/>
        <v>2</v>
      </c>
      <c r="AU222" s="46">
        <f t="shared" si="165"/>
        <v>100</v>
      </c>
    </row>
    <row r="223" spans="1:47" ht="13.5" customHeight="1" x14ac:dyDescent="0.2">
      <c r="A223" s="14">
        <f t="shared" si="135"/>
        <v>0.37500000000000017</v>
      </c>
      <c r="B223" s="25">
        <v>1</v>
      </c>
      <c r="C223" s="25">
        <v>0</v>
      </c>
      <c r="D223" s="25">
        <v>0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46">
        <f t="shared" si="136"/>
        <v>1</v>
      </c>
      <c r="K223" s="25">
        <v>32</v>
      </c>
      <c r="L223" s="25">
        <v>15</v>
      </c>
      <c r="M223" s="25">
        <v>1</v>
      </c>
      <c r="N223" s="25">
        <v>0</v>
      </c>
      <c r="O223" s="25">
        <v>0</v>
      </c>
      <c r="P223" s="25">
        <v>1</v>
      </c>
      <c r="Q223" s="25">
        <v>7</v>
      </c>
      <c r="R223" s="25">
        <v>1</v>
      </c>
      <c r="S223" s="46">
        <f t="shared" si="137"/>
        <v>57</v>
      </c>
      <c r="T223" s="25">
        <v>45</v>
      </c>
      <c r="U223" s="25">
        <v>6</v>
      </c>
      <c r="V223" s="25">
        <v>0</v>
      </c>
      <c r="W223" s="25">
        <v>0</v>
      </c>
      <c r="X223" s="25">
        <v>0</v>
      </c>
      <c r="Y223" s="25">
        <v>0</v>
      </c>
      <c r="Z223" s="25">
        <v>7</v>
      </c>
      <c r="AA223" s="25">
        <v>1</v>
      </c>
      <c r="AB223" s="46">
        <f t="shared" si="138"/>
        <v>59</v>
      </c>
      <c r="AC223" s="14">
        <f t="shared" si="155"/>
        <v>0.37500000000000017</v>
      </c>
      <c r="AD223" s="12">
        <f t="shared" si="157"/>
        <v>78</v>
      </c>
      <c r="AE223" s="12">
        <f t="shared" si="158"/>
        <v>21</v>
      </c>
      <c r="AF223" s="12">
        <f t="shared" si="159"/>
        <v>1</v>
      </c>
      <c r="AG223" s="12">
        <f t="shared" si="160"/>
        <v>0</v>
      </c>
      <c r="AH223" s="12">
        <f t="shared" si="161"/>
        <v>0</v>
      </c>
      <c r="AI223" s="12">
        <f t="shared" si="162"/>
        <v>1</v>
      </c>
      <c r="AJ223" s="12">
        <f t="shared" si="162"/>
        <v>14</v>
      </c>
      <c r="AK223" s="12">
        <f t="shared" si="163"/>
        <v>2</v>
      </c>
      <c r="AL223" s="46">
        <f t="shared" si="164"/>
        <v>117</v>
      </c>
      <c r="AM223" s="12">
        <f t="shared" si="146"/>
        <v>44</v>
      </c>
      <c r="AN223" s="12">
        <f t="shared" si="147"/>
        <v>22</v>
      </c>
      <c r="AO223" s="12">
        <f t="shared" si="148"/>
        <v>2</v>
      </c>
      <c r="AP223" s="12">
        <f t="shared" si="149"/>
        <v>2</v>
      </c>
      <c r="AQ223" s="12">
        <f t="shared" si="150"/>
        <v>0</v>
      </c>
      <c r="AR223" s="12">
        <f t="shared" si="151"/>
        <v>4</v>
      </c>
      <c r="AS223" s="12">
        <f t="shared" si="152"/>
        <v>4</v>
      </c>
      <c r="AT223" s="12">
        <f t="shared" si="153"/>
        <v>0</v>
      </c>
      <c r="AU223" s="46">
        <f t="shared" si="165"/>
        <v>78</v>
      </c>
    </row>
    <row r="224" spans="1:47" ht="13.5" customHeight="1" x14ac:dyDescent="0.2">
      <c r="A224" s="11">
        <f t="shared" si="135"/>
        <v>0.38541666666666685</v>
      </c>
      <c r="B224" s="25">
        <v>0</v>
      </c>
      <c r="C224" s="25">
        <v>1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46">
        <f t="shared" si="136"/>
        <v>1</v>
      </c>
      <c r="K224" s="25">
        <v>28</v>
      </c>
      <c r="L224" s="25">
        <v>7</v>
      </c>
      <c r="M224" s="25">
        <v>0</v>
      </c>
      <c r="N224" s="25">
        <v>0</v>
      </c>
      <c r="O224" s="25">
        <v>3</v>
      </c>
      <c r="P224" s="25">
        <v>1</v>
      </c>
      <c r="Q224" s="25">
        <v>6</v>
      </c>
      <c r="R224" s="25">
        <v>0</v>
      </c>
      <c r="S224" s="46">
        <f t="shared" si="137"/>
        <v>45</v>
      </c>
      <c r="T224" s="25">
        <v>44</v>
      </c>
      <c r="U224" s="25">
        <v>6</v>
      </c>
      <c r="V224" s="25">
        <v>1</v>
      </c>
      <c r="W224" s="25">
        <v>0</v>
      </c>
      <c r="X224" s="25">
        <v>0</v>
      </c>
      <c r="Y224" s="25">
        <v>0</v>
      </c>
      <c r="Z224" s="25">
        <v>6</v>
      </c>
      <c r="AA224" s="25">
        <v>1</v>
      </c>
      <c r="AB224" s="46">
        <f t="shared" si="138"/>
        <v>58</v>
      </c>
      <c r="AC224" s="14">
        <f t="shared" si="155"/>
        <v>0.38541666666666685</v>
      </c>
      <c r="AD224" s="12">
        <f t="shared" si="157"/>
        <v>72</v>
      </c>
      <c r="AE224" s="12">
        <f t="shared" si="158"/>
        <v>14</v>
      </c>
      <c r="AF224" s="12">
        <f t="shared" si="159"/>
        <v>1</v>
      </c>
      <c r="AG224" s="12">
        <f t="shared" si="160"/>
        <v>0</v>
      </c>
      <c r="AH224" s="12">
        <f t="shared" si="161"/>
        <v>3</v>
      </c>
      <c r="AI224" s="12">
        <f t="shared" si="162"/>
        <v>1</v>
      </c>
      <c r="AJ224" s="12">
        <f t="shared" si="162"/>
        <v>12</v>
      </c>
      <c r="AK224" s="12">
        <f t="shared" si="163"/>
        <v>1</v>
      </c>
      <c r="AL224" s="46">
        <f t="shared" si="164"/>
        <v>104</v>
      </c>
      <c r="AM224" s="12">
        <f t="shared" si="146"/>
        <v>52</v>
      </c>
      <c r="AN224" s="12">
        <f t="shared" si="147"/>
        <v>18</v>
      </c>
      <c r="AO224" s="12">
        <f t="shared" si="148"/>
        <v>2</v>
      </c>
      <c r="AP224" s="12">
        <f t="shared" si="149"/>
        <v>0</v>
      </c>
      <c r="AQ224" s="12">
        <f t="shared" si="150"/>
        <v>2</v>
      </c>
      <c r="AR224" s="12">
        <f t="shared" si="151"/>
        <v>1</v>
      </c>
      <c r="AS224" s="12">
        <f t="shared" si="152"/>
        <v>6</v>
      </c>
      <c r="AT224" s="12">
        <f t="shared" si="153"/>
        <v>0</v>
      </c>
      <c r="AU224" s="46">
        <f t="shared" si="165"/>
        <v>81</v>
      </c>
    </row>
    <row r="225" spans="1:47" ht="13.5" customHeight="1" x14ac:dyDescent="0.2">
      <c r="A225" s="14">
        <f t="shared" si="135"/>
        <v>0.39583333333333354</v>
      </c>
      <c r="B225" s="25">
        <v>2</v>
      </c>
      <c r="C225" s="25">
        <v>1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46">
        <f t="shared" si="136"/>
        <v>3</v>
      </c>
      <c r="K225" s="25">
        <v>29</v>
      </c>
      <c r="L225" s="25">
        <v>8</v>
      </c>
      <c r="M225" s="25">
        <v>0</v>
      </c>
      <c r="N225" s="25">
        <v>0</v>
      </c>
      <c r="O225" s="25">
        <v>0</v>
      </c>
      <c r="P225" s="25">
        <v>1</v>
      </c>
      <c r="Q225" s="25">
        <v>3</v>
      </c>
      <c r="R225" s="25">
        <v>0</v>
      </c>
      <c r="S225" s="46">
        <f t="shared" si="137"/>
        <v>41</v>
      </c>
      <c r="T225" s="25">
        <v>26</v>
      </c>
      <c r="U225" s="25">
        <v>7</v>
      </c>
      <c r="V225" s="25">
        <v>0</v>
      </c>
      <c r="W225" s="25">
        <v>0</v>
      </c>
      <c r="X225" s="25">
        <v>0</v>
      </c>
      <c r="Y225" s="25">
        <v>1</v>
      </c>
      <c r="Z225" s="25">
        <v>4</v>
      </c>
      <c r="AA225" s="25">
        <v>0</v>
      </c>
      <c r="AB225" s="46">
        <f t="shared" si="138"/>
        <v>38</v>
      </c>
      <c r="AC225" s="11">
        <f t="shared" si="155"/>
        <v>0.39583333333333354</v>
      </c>
      <c r="AD225" s="12">
        <f t="shared" si="157"/>
        <v>57</v>
      </c>
      <c r="AE225" s="12">
        <f t="shared" si="158"/>
        <v>16</v>
      </c>
      <c r="AF225" s="12">
        <f t="shared" si="159"/>
        <v>0</v>
      </c>
      <c r="AG225" s="12">
        <f t="shared" si="160"/>
        <v>0</v>
      </c>
      <c r="AH225" s="12">
        <f t="shared" si="161"/>
        <v>0</v>
      </c>
      <c r="AI225" s="12">
        <f t="shared" si="162"/>
        <v>2</v>
      </c>
      <c r="AJ225" s="12">
        <f t="shared" si="162"/>
        <v>7</v>
      </c>
      <c r="AK225" s="12">
        <f t="shared" si="163"/>
        <v>0</v>
      </c>
      <c r="AL225" s="46">
        <f t="shared" si="164"/>
        <v>82</v>
      </c>
      <c r="AM225" s="12">
        <f t="shared" si="146"/>
        <v>51</v>
      </c>
      <c r="AN225" s="12">
        <f t="shared" si="147"/>
        <v>13</v>
      </c>
      <c r="AO225" s="12">
        <f t="shared" si="148"/>
        <v>3</v>
      </c>
      <c r="AP225" s="12">
        <f t="shared" si="149"/>
        <v>0</v>
      </c>
      <c r="AQ225" s="12">
        <f t="shared" si="150"/>
        <v>0</v>
      </c>
      <c r="AR225" s="12">
        <f t="shared" si="151"/>
        <v>1</v>
      </c>
      <c r="AS225" s="12">
        <f t="shared" si="152"/>
        <v>4</v>
      </c>
      <c r="AT225" s="12">
        <f t="shared" si="153"/>
        <v>0</v>
      </c>
      <c r="AU225" s="46">
        <f t="shared" si="165"/>
        <v>72</v>
      </c>
    </row>
    <row r="226" spans="1:47" ht="13.5" customHeight="1" x14ac:dyDescent="0.2">
      <c r="A226" s="14">
        <f t="shared" si="135"/>
        <v>0.40625000000000022</v>
      </c>
      <c r="B226" s="25">
        <v>0</v>
      </c>
      <c r="C226" s="25">
        <v>0</v>
      </c>
      <c r="D226" s="25">
        <v>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46">
        <f t="shared" si="136"/>
        <v>0</v>
      </c>
      <c r="K226" s="25">
        <v>24</v>
      </c>
      <c r="L226" s="25">
        <v>11</v>
      </c>
      <c r="M226" s="25">
        <v>0</v>
      </c>
      <c r="N226" s="25">
        <v>0</v>
      </c>
      <c r="O226" s="25">
        <v>1</v>
      </c>
      <c r="P226" s="25">
        <v>2</v>
      </c>
      <c r="Q226" s="25">
        <v>6</v>
      </c>
      <c r="R226" s="25">
        <v>2</v>
      </c>
      <c r="S226" s="46">
        <f t="shared" si="137"/>
        <v>46</v>
      </c>
      <c r="T226" s="25">
        <v>27</v>
      </c>
      <c r="U226" s="25">
        <v>6</v>
      </c>
      <c r="V226" s="25">
        <v>0</v>
      </c>
      <c r="W226" s="25">
        <v>0</v>
      </c>
      <c r="X226" s="25">
        <v>0</v>
      </c>
      <c r="Y226" s="25">
        <v>1</v>
      </c>
      <c r="Z226" s="25">
        <v>2</v>
      </c>
      <c r="AA226" s="25">
        <v>0</v>
      </c>
      <c r="AB226" s="46">
        <f t="shared" si="138"/>
        <v>36</v>
      </c>
      <c r="AC226" s="14">
        <f t="shared" si="155"/>
        <v>0.40625000000000022</v>
      </c>
      <c r="AD226" s="12">
        <f t="shared" si="157"/>
        <v>51</v>
      </c>
      <c r="AE226" s="12">
        <f t="shared" si="158"/>
        <v>17</v>
      </c>
      <c r="AF226" s="12">
        <f t="shared" si="159"/>
        <v>0</v>
      </c>
      <c r="AG226" s="12">
        <f t="shared" si="160"/>
        <v>0</v>
      </c>
      <c r="AH226" s="12">
        <f t="shared" si="161"/>
        <v>1</v>
      </c>
      <c r="AI226" s="12">
        <f t="shared" si="162"/>
        <v>3</v>
      </c>
      <c r="AJ226" s="12">
        <f t="shared" si="162"/>
        <v>8</v>
      </c>
      <c r="AK226" s="12">
        <f t="shared" si="163"/>
        <v>2</v>
      </c>
      <c r="AL226" s="46">
        <f t="shared" si="164"/>
        <v>82</v>
      </c>
      <c r="AM226" s="12">
        <f t="shared" si="146"/>
        <v>48</v>
      </c>
      <c r="AN226" s="12">
        <f t="shared" si="147"/>
        <v>18</v>
      </c>
      <c r="AO226" s="12">
        <f t="shared" si="148"/>
        <v>0</v>
      </c>
      <c r="AP226" s="12">
        <f t="shared" si="149"/>
        <v>0</v>
      </c>
      <c r="AQ226" s="12">
        <f t="shared" si="150"/>
        <v>3</v>
      </c>
      <c r="AR226" s="12">
        <f t="shared" si="151"/>
        <v>0</v>
      </c>
      <c r="AS226" s="12">
        <f t="shared" si="152"/>
        <v>4</v>
      </c>
      <c r="AT226" s="12">
        <f t="shared" si="153"/>
        <v>1</v>
      </c>
      <c r="AU226" s="46">
        <f t="shared" si="165"/>
        <v>74</v>
      </c>
    </row>
    <row r="227" spans="1:47" ht="13.5" customHeight="1" x14ac:dyDescent="0.2">
      <c r="A227" s="14">
        <f t="shared" si="135"/>
        <v>0.41666666666666691</v>
      </c>
      <c r="B227" s="25">
        <v>2</v>
      </c>
      <c r="C227" s="25">
        <v>0</v>
      </c>
      <c r="D227" s="25">
        <v>0</v>
      </c>
      <c r="E227" s="25">
        <v>1</v>
      </c>
      <c r="F227" s="25">
        <v>0</v>
      </c>
      <c r="G227" s="25">
        <v>0</v>
      </c>
      <c r="H227" s="25">
        <v>0</v>
      </c>
      <c r="I227" s="25">
        <v>0</v>
      </c>
      <c r="J227" s="46">
        <f t="shared" si="136"/>
        <v>3</v>
      </c>
      <c r="K227" s="25">
        <v>22</v>
      </c>
      <c r="L227" s="25">
        <v>10</v>
      </c>
      <c r="M227" s="25">
        <v>0</v>
      </c>
      <c r="N227" s="25">
        <v>0</v>
      </c>
      <c r="O227" s="25">
        <v>1</v>
      </c>
      <c r="P227" s="25">
        <v>0</v>
      </c>
      <c r="Q227" s="25">
        <v>3</v>
      </c>
      <c r="R227" s="25">
        <v>1</v>
      </c>
      <c r="S227" s="46">
        <f t="shared" si="137"/>
        <v>37</v>
      </c>
      <c r="T227" s="25">
        <v>20</v>
      </c>
      <c r="U227" s="25">
        <v>10</v>
      </c>
      <c r="V227" s="25">
        <v>1</v>
      </c>
      <c r="W227" s="25">
        <v>0</v>
      </c>
      <c r="X227" s="25">
        <v>0</v>
      </c>
      <c r="Y227" s="25">
        <v>1</v>
      </c>
      <c r="Z227" s="25">
        <v>2</v>
      </c>
      <c r="AA227" s="25">
        <v>1</v>
      </c>
      <c r="AB227" s="46">
        <f t="shared" si="138"/>
        <v>35</v>
      </c>
      <c r="AC227" s="14">
        <f t="shared" si="155"/>
        <v>0.41666666666666691</v>
      </c>
      <c r="AD227" s="12">
        <f t="shared" si="157"/>
        <v>44</v>
      </c>
      <c r="AE227" s="12">
        <f t="shared" si="158"/>
        <v>20</v>
      </c>
      <c r="AF227" s="12">
        <f t="shared" si="159"/>
        <v>1</v>
      </c>
      <c r="AG227" s="12">
        <f t="shared" si="160"/>
        <v>1</v>
      </c>
      <c r="AH227" s="12">
        <f t="shared" si="161"/>
        <v>1</v>
      </c>
      <c r="AI227" s="12">
        <f t="shared" si="162"/>
        <v>1</v>
      </c>
      <c r="AJ227" s="12">
        <f t="shared" si="162"/>
        <v>5</v>
      </c>
      <c r="AK227" s="12">
        <f t="shared" si="163"/>
        <v>2</v>
      </c>
      <c r="AL227" s="46">
        <f t="shared" si="164"/>
        <v>75</v>
      </c>
      <c r="AM227" s="12">
        <f t="shared" si="146"/>
        <v>55</v>
      </c>
      <c r="AN227" s="12">
        <f t="shared" si="147"/>
        <v>13</v>
      </c>
      <c r="AO227" s="12">
        <f t="shared" si="148"/>
        <v>1</v>
      </c>
      <c r="AP227" s="12">
        <f t="shared" si="149"/>
        <v>1</v>
      </c>
      <c r="AQ227" s="12">
        <f t="shared" si="150"/>
        <v>1</v>
      </c>
      <c r="AR227" s="12">
        <f t="shared" si="151"/>
        <v>4</v>
      </c>
      <c r="AS227" s="12">
        <f t="shared" si="152"/>
        <v>2</v>
      </c>
      <c r="AT227" s="12">
        <f t="shared" si="153"/>
        <v>1</v>
      </c>
      <c r="AU227" s="46">
        <f t="shared" si="165"/>
        <v>78</v>
      </c>
    </row>
    <row r="228" spans="1:47" ht="13.5" customHeight="1" x14ac:dyDescent="0.2">
      <c r="A228" s="14">
        <f t="shared" si="135"/>
        <v>0.42708333333333359</v>
      </c>
      <c r="B228" s="25">
        <v>0</v>
      </c>
      <c r="C228" s="25">
        <v>0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46">
        <f t="shared" si="136"/>
        <v>0</v>
      </c>
      <c r="K228" s="25">
        <v>28</v>
      </c>
      <c r="L228" s="25">
        <v>11</v>
      </c>
      <c r="M228" s="25">
        <v>1</v>
      </c>
      <c r="N228" s="25">
        <v>0</v>
      </c>
      <c r="O228" s="25">
        <v>3</v>
      </c>
      <c r="P228" s="25">
        <v>1</v>
      </c>
      <c r="Q228" s="25">
        <v>4</v>
      </c>
      <c r="R228" s="25">
        <v>0</v>
      </c>
      <c r="S228" s="46">
        <f t="shared" si="137"/>
        <v>48</v>
      </c>
      <c r="T228" s="25">
        <v>23</v>
      </c>
      <c r="U228" s="25">
        <v>6</v>
      </c>
      <c r="V228" s="25">
        <v>0</v>
      </c>
      <c r="W228" s="25">
        <v>0</v>
      </c>
      <c r="X228" s="25">
        <v>0</v>
      </c>
      <c r="Y228" s="25">
        <v>0</v>
      </c>
      <c r="Z228" s="25">
        <v>4</v>
      </c>
      <c r="AA228" s="25">
        <v>1</v>
      </c>
      <c r="AB228" s="46">
        <f t="shared" si="138"/>
        <v>34</v>
      </c>
      <c r="AC228" s="14">
        <f t="shared" si="155"/>
        <v>0.42708333333333359</v>
      </c>
      <c r="AD228" s="12">
        <f t="shared" si="157"/>
        <v>51</v>
      </c>
      <c r="AE228" s="12">
        <f t="shared" si="158"/>
        <v>17</v>
      </c>
      <c r="AF228" s="12">
        <f t="shared" si="159"/>
        <v>1</v>
      </c>
      <c r="AG228" s="12">
        <f t="shared" si="160"/>
        <v>0</v>
      </c>
      <c r="AH228" s="12">
        <f t="shared" si="161"/>
        <v>3</v>
      </c>
      <c r="AI228" s="12">
        <f t="shared" si="162"/>
        <v>1</v>
      </c>
      <c r="AJ228" s="12">
        <f t="shared" si="162"/>
        <v>8</v>
      </c>
      <c r="AK228" s="12">
        <f t="shared" si="163"/>
        <v>1</v>
      </c>
      <c r="AL228" s="46">
        <f t="shared" si="164"/>
        <v>82</v>
      </c>
      <c r="AM228" s="12">
        <f t="shared" si="146"/>
        <v>48</v>
      </c>
      <c r="AN228" s="12">
        <f t="shared" si="147"/>
        <v>15</v>
      </c>
      <c r="AO228" s="12">
        <f t="shared" si="148"/>
        <v>2</v>
      </c>
      <c r="AP228" s="12">
        <f t="shared" si="149"/>
        <v>0</v>
      </c>
      <c r="AQ228" s="12">
        <f t="shared" si="150"/>
        <v>2</v>
      </c>
      <c r="AR228" s="12">
        <f t="shared" si="151"/>
        <v>1</v>
      </c>
      <c r="AS228" s="12">
        <f t="shared" si="152"/>
        <v>2</v>
      </c>
      <c r="AT228" s="12">
        <f t="shared" si="153"/>
        <v>0</v>
      </c>
      <c r="AU228" s="46">
        <f t="shared" si="165"/>
        <v>70</v>
      </c>
    </row>
    <row r="229" spans="1:47" ht="13.5" customHeight="1" x14ac:dyDescent="0.2">
      <c r="A229" s="14">
        <f t="shared" si="135"/>
        <v>0.43750000000000028</v>
      </c>
      <c r="B229" s="25">
        <v>0</v>
      </c>
      <c r="C229" s="25">
        <v>2</v>
      </c>
      <c r="D229" s="25">
        <v>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46">
        <f t="shared" si="136"/>
        <v>2</v>
      </c>
      <c r="K229" s="25">
        <v>31</v>
      </c>
      <c r="L229" s="25">
        <v>6</v>
      </c>
      <c r="M229" s="25">
        <v>1</v>
      </c>
      <c r="N229" s="25">
        <v>0</v>
      </c>
      <c r="O229" s="25">
        <v>1</v>
      </c>
      <c r="P229" s="25">
        <v>0</v>
      </c>
      <c r="Q229" s="25">
        <v>1</v>
      </c>
      <c r="R229" s="25">
        <v>0</v>
      </c>
      <c r="S229" s="46">
        <f t="shared" si="137"/>
        <v>40</v>
      </c>
      <c r="T229" s="25">
        <v>29</v>
      </c>
      <c r="U229" s="25">
        <v>6</v>
      </c>
      <c r="V229" s="25">
        <v>0</v>
      </c>
      <c r="W229" s="25">
        <v>0</v>
      </c>
      <c r="X229" s="25">
        <v>0</v>
      </c>
      <c r="Y229" s="25">
        <v>1</v>
      </c>
      <c r="Z229" s="25">
        <v>3</v>
      </c>
      <c r="AA229" s="25">
        <v>0</v>
      </c>
      <c r="AB229" s="46">
        <f t="shared" si="138"/>
        <v>39</v>
      </c>
      <c r="AC229" s="14">
        <f t="shared" si="155"/>
        <v>0.43750000000000028</v>
      </c>
      <c r="AD229" s="12">
        <f t="shared" si="157"/>
        <v>60</v>
      </c>
      <c r="AE229" s="12">
        <f t="shared" si="158"/>
        <v>14</v>
      </c>
      <c r="AF229" s="12">
        <f t="shared" si="159"/>
        <v>1</v>
      </c>
      <c r="AG229" s="12">
        <f t="shared" si="160"/>
        <v>0</v>
      </c>
      <c r="AH229" s="12">
        <f t="shared" si="161"/>
        <v>1</v>
      </c>
      <c r="AI229" s="12">
        <f t="shared" si="162"/>
        <v>1</v>
      </c>
      <c r="AJ229" s="12">
        <f t="shared" si="162"/>
        <v>4</v>
      </c>
      <c r="AK229" s="12">
        <f t="shared" si="163"/>
        <v>0</v>
      </c>
      <c r="AL229" s="46">
        <f t="shared" si="164"/>
        <v>81</v>
      </c>
      <c r="AM229" s="12">
        <f t="shared" si="146"/>
        <v>36</v>
      </c>
      <c r="AN229" s="12">
        <f t="shared" si="147"/>
        <v>11</v>
      </c>
      <c r="AO229" s="12">
        <f t="shared" si="148"/>
        <v>0</v>
      </c>
      <c r="AP229" s="12">
        <f t="shared" si="149"/>
        <v>0</v>
      </c>
      <c r="AQ229" s="12">
        <f t="shared" si="150"/>
        <v>0</v>
      </c>
      <c r="AR229" s="12">
        <f t="shared" si="151"/>
        <v>3</v>
      </c>
      <c r="AS229" s="12">
        <f t="shared" si="152"/>
        <v>1</v>
      </c>
      <c r="AT229" s="12">
        <f t="shared" si="153"/>
        <v>1</v>
      </c>
      <c r="AU229" s="46">
        <f t="shared" si="165"/>
        <v>52</v>
      </c>
    </row>
    <row r="230" spans="1:47" ht="13.5" customHeight="1" x14ac:dyDescent="0.2">
      <c r="A230" s="14">
        <f t="shared" si="135"/>
        <v>0.44791666666666696</v>
      </c>
      <c r="B230" s="25">
        <v>1</v>
      </c>
      <c r="C230" s="25">
        <v>0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46">
        <f t="shared" si="136"/>
        <v>1</v>
      </c>
      <c r="K230" s="25">
        <v>21</v>
      </c>
      <c r="L230" s="25">
        <v>6</v>
      </c>
      <c r="M230" s="25">
        <v>1</v>
      </c>
      <c r="N230" s="25">
        <v>0</v>
      </c>
      <c r="O230" s="25">
        <v>1</v>
      </c>
      <c r="P230" s="25">
        <v>0</v>
      </c>
      <c r="Q230" s="25">
        <v>6</v>
      </c>
      <c r="R230" s="25">
        <v>0</v>
      </c>
      <c r="S230" s="46">
        <f t="shared" si="137"/>
        <v>35</v>
      </c>
      <c r="T230" s="25">
        <v>33</v>
      </c>
      <c r="U230" s="25">
        <v>7</v>
      </c>
      <c r="V230" s="25">
        <v>0</v>
      </c>
      <c r="W230" s="25">
        <v>0</v>
      </c>
      <c r="X230" s="25">
        <v>0</v>
      </c>
      <c r="Y230" s="25">
        <v>1</v>
      </c>
      <c r="Z230" s="25">
        <v>2</v>
      </c>
      <c r="AA230" s="25">
        <v>1</v>
      </c>
      <c r="AB230" s="46">
        <f t="shared" si="138"/>
        <v>44</v>
      </c>
      <c r="AC230" s="14">
        <f t="shared" si="155"/>
        <v>0.44791666666666696</v>
      </c>
      <c r="AD230" s="12">
        <f t="shared" si="157"/>
        <v>55</v>
      </c>
      <c r="AE230" s="12">
        <f t="shared" si="158"/>
        <v>13</v>
      </c>
      <c r="AF230" s="12">
        <f t="shared" si="159"/>
        <v>1</v>
      </c>
      <c r="AG230" s="12">
        <f t="shared" si="160"/>
        <v>0</v>
      </c>
      <c r="AH230" s="12">
        <f t="shared" si="161"/>
        <v>1</v>
      </c>
      <c r="AI230" s="12">
        <f t="shared" si="162"/>
        <v>1</v>
      </c>
      <c r="AJ230" s="12">
        <f t="shared" si="162"/>
        <v>8</v>
      </c>
      <c r="AK230" s="12">
        <f t="shared" si="163"/>
        <v>1</v>
      </c>
      <c r="AL230" s="46">
        <f t="shared" si="164"/>
        <v>80</v>
      </c>
      <c r="AM230" s="12">
        <f t="shared" si="146"/>
        <v>52</v>
      </c>
      <c r="AN230" s="12">
        <f t="shared" si="147"/>
        <v>13</v>
      </c>
      <c r="AO230" s="12">
        <f t="shared" si="148"/>
        <v>4</v>
      </c>
      <c r="AP230" s="12">
        <f t="shared" si="149"/>
        <v>1</v>
      </c>
      <c r="AQ230" s="12">
        <f t="shared" si="150"/>
        <v>3</v>
      </c>
      <c r="AR230" s="12">
        <f t="shared" si="151"/>
        <v>1</v>
      </c>
      <c r="AS230" s="12">
        <f t="shared" si="152"/>
        <v>6</v>
      </c>
      <c r="AT230" s="12">
        <f t="shared" si="153"/>
        <v>0</v>
      </c>
      <c r="AU230" s="46">
        <f t="shared" si="165"/>
        <v>80</v>
      </c>
    </row>
    <row r="231" spans="1:47" ht="13.5" customHeight="1" x14ac:dyDescent="0.2">
      <c r="A231" s="14">
        <f t="shared" si="135"/>
        <v>0.45833333333333365</v>
      </c>
      <c r="B231" s="25">
        <v>1</v>
      </c>
      <c r="C231" s="25">
        <v>1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46">
        <f t="shared" si="136"/>
        <v>2</v>
      </c>
      <c r="K231" s="25">
        <v>40</v>
      </c>
      <c r="L231" s="25">
        <v>8</v>
      </c>
      <c r="M231" s="25">
        <v>1</v>
      </c>
      <c r="N231" s="25">
        <v>0</v>
      </c>
      <c r="O231" s="25">
        <v>1</v>
      </c>
      <c r="P231" s="25">
        <v>3</v>
      </c>
      <c r="Q231" s="25">
        <v>2</v>
      </c>
      <c r="R231" s="25">
        <v>0</v>
      </c>
      <c r="S231" s="46">
        <f t="shared" si="137"/>
        <v>55</v>
      </c>
      <c r="T231" s="25">
        <v>28</v>
      </c>
      <c r="U231" s="25">
        <v>1</v>
      </c>
      <c r="V231" s="25">
        <v>1</v>
      </c>
      <c r="W231" s="25">
        <v>0</v>
      </c>
      <c r="X231" s="25">
        <v>0</v>
      </c>
      <c r="Y231" s="25">
        <v>0</v>
      </c>
      <c r="Z231" s="25">
        <v>3</v>
      </c>
      <c r="AA231" s="25">
        <v>0</v>
      </c>
      <c r="AB231" s="46">
        <f t="shared" si="138"/>
        <v>33</v>
      </c>
      <c r="AC231" s="14">
        <f t="shared" si="155"/>
        <v>0.45833333333333365</v>
      </c>
      <c r="AD231" s="12">
        <f t="shared" si="157"/>
        <v>69</v>
      </c>
      <c r="AE231" s="12">
        <f t="shared" si="158"/>
        <v>10</v>
      </c>
      <c r="AF231" s="12">
        <f t="shared" si="159"/>
        <v>2</v>
      </c>
      <c r="AG231" s="12">
        <f t="shared" si="160"/>
        <v>0</v>
      </c>
      <c r="AH231" s="12">
        <f t="shared" si="161"/>
        <v>1</v>
      </c>
      <c r="AI231" s="12">
        <f t="shared" si="162"/>
        <v>3</v>
      </c>
      <c r="AJ231" s="12">
        <f t="shared" si="162"/>
        <v>5</v>
      </c>
      <c r="AK231" s="12">
        <f t="shared" si="163"/>
        <v>0</v>
      </c>
      <c r="AL231" s="46">
        <f t="shared" si="164"/>
        <v>90</v>
      </c>
      <c r="AM231" s="12">
        <f t="shared" si="146"/>
        <v>55</v>
      </c>
      <c r="AN231" s="12">
        <f t="shared" si="147"/>
        <v>16</v>
      </c>
      <c r="AO231" s="12">
        <f t="shared" si="148"/>
        <v>1</v>
      </c>
      <c r="AP231" s="12">
        <f t="shared" si="149"/>
        <v>0</v>
      </c>
      <c r="AQ231" s="12">
        <f t="shared" si="150"/>
        <v>0</v>
      </c>
      <c r="AR231" s="12">
        <f t="shared" si="151"/>
        <v>4</v>
      </c>
      <c r="AS231" s="12">
        <f t="shared" si="152"/>
        <v>4</v>
      </c>
      <c r="AT231" s="12">
        <f t="shared" si="153"/>
        <v>1</v>
      </c>
      <c r="AU231" s="46">
        <f t="shared" si="165"/>
        <v>81</v>
      </c>
    </row>
    <row r="232" spans="1:47" ht="13.5" customHeight="1" x14ac:dyDescent="0.2">
      <c r="A232" s="14">
        <f t="shared" si="135"/>
        <v>0.46875000000000033</v>
      </c>
      <c r="B232" s="25">
        <v>3</v>
      </c>
      <c r="C232" s="25">
        <v>0</v>
      </c>
      <c r="D232" s="25">
        <v>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46">
        <f t="shared" si="136"/>
        <v>3</v>
      </c>
      <c r="K232" s="25">
        <v>14</v>
      </c>
      <c r="L232" s="25">
        <v>8</v>
      </c>
      <c r="M232" s="25">
        <v>0</v>
      </c>
      <c r="N232" s="25">
        <v>0</v>
      </c>
      <c r="O232" s="25">
        <v>2</v>
      </c>
      <c r="P232" s="25">
        <v>0</v>
      </c>
      <c r="Q232" s="25">
        <v>3</v>
      </c>
      <c r="R232" s="25">
        <v>0</v>
      </c>
      <c r="S232" s="46">
        <f t="shared" si="137"/>
        <v>27</v>
      </c>
      <c r="T232" s="25">
        <v>27</v>
      </c>
      <c r="U232" s="25">
        <v>7</v>
      </c>
      <c r="V232" s="25">
        <v>0</v>
      </c>
      <c r="W232" s="25">
        <v>0</v>
      </c>
      <c r="X232" s="25">
        <v>0</v>
      </c>
      <c r="Y232" s="25">
        <v>0</v>
      </c>
      <c r="Z232" s="25">
        <v>1</v>
      </c>
      <c r="AA232" s="25">
        <v>0</v>
      </c>
      <c r="AB232" s="46">
        <f t="shared" si="138"/>
        <v>35</v>
      </c>
      <c r="AC232" s="14">
        <f t="shared" si="155"/>
        <v>0.46875000000000033</v>
      </c>
      <c r="AD232" s="12">
        <f t="shared" si="157"/>
        <v>44</v>
      </c>
      <c r="AE232" s="12">
        <f t="shared" si="158"/>
        <v>15</v>
      </c>
      <c r="AF232" s="12">
        <f t="shared" si="159"/>
        <v>0</v>
      </c>
      <c r="AG232" s="12">
        <f t="shared" si="160"/>
        <v>0</v>
      </c>
      <c r="AH232" s="12">
        <f t="shared" si="161"/>
        <v>2</v>
      </c>
      <c r="AI232" s="12">
        <f t="shared" si="162"/>
        <v>0</v>
      </c>
      <c r="AJ232" s="12">
        <f t="shared" si="162"/>
        <v>4</v>
      </c>
      <c r="AK232" s="12">
        <f t="shared" si="163"/>
        <v>0</v>
      </c>
      <c r="AL232" s="46">
        <f t="shared" si="164"/>
        <v>65</v>
      </c>
      <c r="AM232" s="12">
        <f t="shared" si="146"/>
        <v>60</v>
      </c>
      <c r="AN232" s="12">
        <f t="shared" si="147"/>
        <v>14</v>
      </c>
      <c r="AO232" s="12">
        <f t="shared" si="148"/>
        <v>1</v>
      </c>
      <c r="AP232" s="12">
        <f t="shared" si="149"/>
        <v>1</v>
      </c>
      <c r="AQ232" s="12">
        <f t="shared" si="150"/>
        <v>1</v>
      </c>
      <c r="AR232" s="12">
        <f t="shared" si="151"/>
        <v>6</v>
      </c>
      <c r="AS232" s="12">
        <f t="shared" si="152"/>
        <v>5</v>
      </c>
      <c r="AT232" s="12">
        <f t="shared" si="153"/>
        <v>0</v>
      </c>
      <c r="AU232" s="46">
        <f t="shared" si="165"/>
        <v>88</v>
      </c>
    </row>
    <row r="233" spans="1:47" ht="13.5" customHeight="1" x14ac:dyDescent="0.2">
      <c r="A233" s="11">
        <f t="shared" si="135"/>
        <v>0.47916666666666702</v>
      </c>
      <c r="B233" s="25">
        <v>0</v>
      </c>
      <c r="C233" s="25">
        <v>0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46">
        <f t="shared" si="136"/>
        <v>0</v>
      </c>
      <c r="K233" s="25">
        <v>30</v>
      </c>
      <c r="L233" s="25">
        <v>3</v>
      </c>
      <c r="M233" s="25">
        <v>1</v>
      </c>
      <c r="N233" s="25">
        <v>0</v>
      </c>
      <c r="O233" s="25">
        <v>1</v>
      </c>
      <c r="P233" s="25">
        <v>2</v>
      </c>
      <c r="Q233" s="25">
        <v>3</v>
      </c>
      <c r="R233" s="25">
        <v>1</v>
      </c>
      <c r="S233" s="46">
        <f t="shared" si="137"/>
        <v>41</v>
      </c>
      <c r="T233" s="25">
        <v>26</v>
      </c>
      <c r="U233" s="25">
        <v>8</v>
      </c>
      <c r="V233" s="25">
        <v>0</v>
      </c>
      <c r="W233" s="25">
        <v>0</v>
      </c>
      <c r="X233" s="25">
        <v>0</v>
      </c>
      <c r="Y233" s="25">
        <v>2</v>
      </c>
      <c r="Z233" s="25">
        <v>2</v>
      </c>
      <c r="AA233" s="25">
        <v>0</v>
      </c>
      <c r="AB233" s="46">
        <f t="shared" si="138"/>
        <v>38</v>
      </c>
      <c r="AC233" s="14">
        <f t="shared" si="155"/>
        <v>0.47916666666666702</v>
      </c>
      <c r="AD233" s="12">
        <f t="shared" si="157"/>
        <v>56</v>
      </c>
      <c r="AE233" s="12">
        <f t="shared" si="158"/>
        <v>11</v>
      </c>
      <c r="AF233" s="12">
        <f t="shared" si="159"/>
        <v>1</v>
      </c>
      <c r="AG233" s="12">
        <f t="shared" si="160"/>
        <v>0</v>
      </c>
      <c r="AH233" s="12">
        <f t="shared" si="161"/>
        <v>1</v>
      </c>
      <c r="AI233" s="12">
        <f t="shared" si="162"/>
        <v>4</v>
      </c>
      <c r="AJ233" s="12">
        <f t="shared" si="162"/>
        <v>5</v>
      </c>
      <c r="AK233" s="12">
        <f t="shared" si="163"/>
        <v>1</v>
      </c>
      <c r="AL233" s="46">
        <f t="shared" si="164"/>
        <v>79</v>
      </c>
      <c r="AM233" s="12">
        <f t="shared" si="146"/>
        <v>45</v>
      </c>
      <c r="AN233" s="12">
        <f t="shared" si="147"/>
        <v>12</v>
      </c>
      <c r="AO233" s="12">
        <f t="shared" si="148"/>
        <v>2</v>
      </c>
      <c r="AP233" s="12">
        <f t="shared" si="149"/>
        <v>0</v>
      </c>
      <c r="AQ233" s="12">
        <f t="shared" si="150"/>
        <v>1</v>
      </c>
      <c r="AR233" s="12">
        <f t="shared" si="151"/>
        <v>5</v>
      </c>
      <c r="AS233" s="12">
        <f t="shared" si="152"/>
        <v>5</v>
      </c>
      <c r="AT233" s="12">
        <f t="shared" si="153"/>
        <v>1</v>
      </c>
      <c r="AU233" s="46">
        <f t="shared" si="165"/>
        <v>71</v>
      </c>
    </row>
    <row r="234" spans="1:47" ht="13.5" customHeight="1" x14ac:dyDescent="0.2">
      <c r="A234" s="14">
        <f t="shared" si="135"/>
        <v>0.4895833333333337</v>
      </c>
      <c r="B234" s="25">
        <v>0</v>
      </c>
      <c r="C234" s="25">
        <v>0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46">
        <f t="shared" si="136"/>
        <v>0</v>
      </c>
      <c r="K234" s="25">
        <v>27</v>
      </c>
      <c r="L234" s="25">
        <v>9</v>
      </c>
      <c r="M234" s="25">
        <v>1</v>
      </c>
      <c r="N234" s="25">
        <v>0</v>
      </c>
      <c r="O234" s="25">
        <v>1</v>
      </c>
      <c r="P234" s="25">
        <v>2</v>
      </c>
      <c r="Q234" s="25">
        <v>1</v>
      </c>
      <c r="R234" s="25">
        <v>0</v>
      </c>
      <c r="S234" s="46">
        <f t="shared" si="137"/>
        <v>41</v>
      </c>
      <c r="T234" s="25">
        <v>31</v>
      </c>
      <c r="U234" s="25">
        <v>9</v>
      </c>
      <c r="V234" s="25">
        <v>0</v>
      </c>
      <c r="W234" s="25">
        <v>0</v>
      </c>
      <c r="X234" s="25">
        <v>0</v>
      </c>
      <c r="Y234" s="25">
        <v>2</v>
      </c>
      <c r="Z234" s="25">
        <v>4</v>
      </c>
      <c r="AA234" s="25">
        <v>0</v>
      </c>
      <c r="AB234" s="46">
        <f t="shared" si="138"/>
        <v>46</v>
      </c>
      <c r="AC234" s="14">
        <f t="shared" si="155"/>
        <v>0.4895833333333337</v>
      </c>
      <c r="AD234" s="12">
        <f t="shared" si="157"/>
        <v>58</v>
      </c>
      <c r="AE234" s="12">
        <f t="shared" si="158"/>
        <v>18</v>
      </c>
      <c r="AF234" s="12">
        <f t="shared" si="159"/>
        <v>1</v>
      </c>
      <c r="AG234" s="12">
        <f t="shared" si="160"/>
        <v>0</v>
      </c>
      <c r="AH234" s="12">
        <f t="shared" si="161"/>
        <v>1</v>
      </c>
      <c r="AI234" s="12">
        <f t="shared" si="162"/>
        <v>4</v>
      </c>
      <c r="AJ234" s="12">
        <f t="shared" si="162"/>
        <v>5</v>
      </c>
      <c r="AK234" s="12">
        <f t="shared" si="163"/>
        <v>0</v>
      </c>
      <c r="AL234" s="46">
        <f t="shared" si="164"/>
        <v>87</v>
      </c>
      <c r="AM234" s="12">
        <f t="shared" si="146"/>
        <v>48</v>
      </c>
      <c r="AN234" s="12">
        <f t="shared" si="147"/>
        <v>17</v>
      </c>
      <c r="AO234" s="12">
        <f t="shared" si="148"/>
        <v>1</v>
      </c>
      <c r="AP234" s="12">
        <f t="shared" si="149"/>
        <v>0</v>
      </c>
      <c r="AQ234" s="12">
        <f t="shared" si="150"/>
        <v>2</v>
      </c>
      <c r="AR234" s="12">
        <f t="shared" si="151"/>
        <v>4</v>
      </c>
      <c r="AS234" s="12">
        <f t="shared" si="152"/>
        <v>5</v>
      </c>
      <c r="AT234" s="12">
        <f t="shared" si="153"/>
        <v>2</v>
      </c>
      <c r="AU234" s="46">
        <f t="shared" si="165"/>
        <v>79</v>
      </c>
    </row>
    <row r="235" spans="1:47" ht="13.5" customHeight="1" x14ac:dyDescent="0.2">
      <c r="A235" s="14">
        <f t="shared" si="135"/>
        <v>0.50000000000000033</v>
      </c>
      <c r="B235" s="25">
        <v>1</v>
      </c>
      <c r="C235" s="25">
        <v>0</v>
      </c>
      <c r="D235" s="25">
        <v>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46">
        <f t="shared" si="136"/>
        <v>1</v>
      </c>
      <c r="K235" s="25">
        <v>33</v>
      </c>
      <c r="L235" s="25">
        <v>10</v>
      </c>
      <c r="M235" s="25">
        <v>1</v>
      </c>
      <c r="N235" s="25">
        <v>0</v>
      </c>
      <c r="O235" s="25">
        <v>0</v>
      </c>
      <c r="P235" s="25">
        <v>4</v>
      </c>
      <c r="Q235" s="25">
        <v>3</v>
      </c>
      <c r="R235" s="25">
        <v>0</v>
      </c>
      <c r="S235" s="46">
        <f t="shared" si="137"/>
        <v>51</v>
      </c>
      <c r="T235" s="25">
        <v>25</v>
      </c>
      <c r="U235" s="25">
        <v>9</v>
      </c>
      <c r="V235" s="25">
        <v>1</v>
      </c>
      <c r="W235" s="25">
        <v>0</v>
      </c>
      <c r="X235" s="25">
        <v>0</v>
      </c>
      <c r="Y235" s="25">
        <v>1</v>
      </c>
      <c r="Z235" s="25">
        <v>2</v>
      </c>
      <c r="AA235" s="25">
        <v>0</v>
      </c>
      <c r="AB235" s="46">
        <f t="shared" si="138"/>
        <v>38</v>
      </c>
      <c r="AC235" s="11">
        <f t="shared" si="155"/>
        <v>0.50000000000000033</v>
      </c>
      <c r="AD235" s="12">
        <f t="shared" si="157"/>
        <v>59</v>
      </c>
      <c r="AE235" s="12">
        <f t="shared" si="158"/>
        <v>19</v>
      </c>
      <c r="AF235" s="12">
        <f t="shared" si="159"/>
        <v>2</v>
      </c>
      <c r="AG235" s="12">
        <f t="shared" si="160"/>
        <v>0</v>
      </c>
      <c r="AH235" s="12">
        <f t="shared" si="161"/>
        <v>0</v>
      </c>
      <c r="AI235" s="12">
        <f t="shared" si="162"/>
        <v>5</v>
      </c>
      <c r="AJ235" s="12">
        <f t="shared" si="162"/>
        <v>5</v>
      </c>
      <c r="AK235" s="12">
        <f t="shared" si="163"/>
        <v>0</v>
      </c>
      <c r="AL235" s="46">
        <f t="shared" si="164"/>
        <v>90</v>
      </c>
      <c r="AM235" s="12">
        <f t="shared" si="146"/>
        <v>71</v>
      </c>
      <c r="AN235" s="12">
        <f t="shared" si="147"/>
        <v>19</v>
      </c>
      <c r="AO235" s="12">
        <f t="shared" si="148"/>
        <v>2</v>
      </c>
      <c r="AP235" s="12">
        <f t="shared" si="149"/>
        <v>0</v>
      </c>
      <c r="AQ235" s="12">
        <f t="shared" si="150"/>
        <v>1</v>
      </c>
      <c r="AR235" s="12">
        <f t="shared" si="151"/>
        <v>2</v>
      </c>
      <c r="AS235" s="12">
        <f t="shared" si="152"/>
        <v>4</v>
      </c>
      <c r="AT235" s="12">
        <f t="shared" si="153"/>
        <v>0</v>
      </c>
      <c r="AU235" s="46">
        <f t="shared" si="165"/>
        <v>99</v>
      </c>
    </row>
    <row r="236" spans="1:47" ht="13.5" customHeight="1" x14ac:dyDescent="0.2">
      <c r="A236" s="14">
        <f t="shared" si="135"/>
        <v>0.51041666666666696</v>
      </c>
      <c r="B236" s="25">
        <v>0</v>
      </c>
      <c r="C236" s="25">
        <v>0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46">
        <f t="shared" si="136"/>
        <v>0</v>
      </c>
      <c r="K236" s="25">
        <v>37</v>
      </c>
      <c r="L236" s="25">
        <v>9</v>
      </c>
      <c r="M236" s="25">
        <v>2</v>
      </c>
      <c r="N236" s="25">
        <v>0</v>
      </c>
      <c r="O236" s="25">
        <v>3</v>
      </c>
      <c r="P236" s="25">
        <v>0</v>
      </c>
      <c r="Q236" s="25">
        <v>3</v>
      </c>
      <c r="R236" s="25">
        <v>0</v>
      </c>
      <c r="S236" s="46">
        <f t="shared" si="137"/>
        <v>54</v>
      </c>
      <c r="T236" s="25">
        <v>34</v>
      </c>
      <c r="U236" s="25">
        <v>9</v>
      </c>
      <c r="V236" s="25">
        <v>1</v>
      </c>
      <c r="W236" s="25">
        <v>0</v>
      </c>
      <c r="X236" s="25">
        <v>0</v>
      </c>
      <c r="Y236" s="25">
        <v>0</v>
      </c>
      <c r="Z236" s="25">
        <v>8</v>
      </c>
      <c r="AA236" s="25">
        <v>0</v>
      </c>
      <c r="AB236" s="46">
        <f t="shared" si="138"/>
        <v>52</v>
      </c>
      <c r="AC236" s="14">
        <f t="shared" si="155"/>
        <v>0.51041666666666696</v>
      </c>
      <c r="AD236" s="12">
        <f t="shared" si="157"/>
        <v>71</v>
      </c>
      <c r="AE236" s="12">
        <f t="shared" si="158"/>
        <v>18</v>
      </c>
      <c r="AF236" s="12">
        <f t="shared" si="159"/>
        <v>3</v>
      </c>
      <c r="AG236" s="12">
        <f t="shared" si="160"/>
        <v>0</v>
      </c>
      <c r="AH236" s="12">
        <f t="shared" si="161"/>
        <v>3</v>
      </c>
      <c r="AI236" s="12">
        <f t="shared" si="162"/>
        <v>0</v>
      </c>
      <c r="AJ236" s="12">
        <f t="shared" si="162"/>
        <v>11</v>
      </c>
      <c r="AK236" s="12">
        <f t="shared" si="163"/>
        <v>0</v>
      </c>
      <c r="AL236" s="46">
        <f t="shared" si="164"/>
        <v>106</v>
      </c>
      <c r="AM236" s="12">
        <f t="shared" si="146"/>
        <v>52</v>
      </c>
      <c r="AN236" s="12">
        <f t="shared" si="147"/>
        <v>15</v>
      </c>
      <c r="AO236" s="12">
        <f t="shared" si="148"/>
        <v>1</v>
      </c>
      <c r="AP236" s="12">
        <f t="shared" si="149"/>
        <v>0</v>
      </c>
      <c r="AQ236" s="12">
        <f t="shared" si="150"/>
        <v>1</v>
      </c>
      <c r="AR236" s="12">
        <f t="shared" si="151"/>
        <v>3</v>
      </c>
      <c r="AS236" s="12">
        <f t="shared" si="152"/>
        <v>6</v>
      </c>
      <c r="AT236" s="12">
        <f t="shared" si="153"/>
        <v>1</v>
      </c>
      <c r="AU236" s="46">
        <f t="shared" si="165"/>
        <v>79</v>
      </c>
    </row>
    <row r="237" spans="1:47" ht="13.5" customHeight="1" x14ac:dyDescent="0.2">
      <c r="A237" s="14">
        <f t="shared" si="135"/>
        <v>0.52083333333333359</v>
      </c>
      <c r="B237" s="25">
        <v>1</v>
      </c>
      <c r="C237" s="25">
        <v>1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46">
        <f t="shared" si="136"/>
        <v>2</v>
      </c>
      <c r="K237" s="25">
        <v>28</v>
      </c>
      <c r="L237" s="25">
        <v>9</v>
      </c>
      <c r="M237" s="25">
        <v>0</v>
      </c>
      <c r="N237" s="25">
        <v>0</v>
      </c>
      <c r="O237" s="25">
        <v>1</v>
      </c>
      <c r="P237" s="25">
        <v>2</v>
      </c>
      <c r="Q237" s="25">
        <v>3</v>
      </c>
      <c r="R237" s="25">
        <v>1</v>
      </c>
      <c r="S237" s="46">
        <f t="shared" si="137"/>
        <v>44</v>
      </c>
      <c r="T237" s="25">
        <v>32</v>
      </c>
      <c r="U237" s="25">
        <v>4</v>
      </c>
      <c r="V237" s="25">
        <v>0</v>
      </c>
      <c r="W237" s="25">
        <v>0</v>
      </c>
      <c r="X237" s="25">
        <v>0</v>
      </c>
      <c r="Y237" s="25">
        <v>0</v>
      </c>
      <c r="Z237" s="25">
        <v>3</v>
      </c>
      <c r="AA237" s="25">
        <v>0</v>
      </c>
      <c r="AB237" s="46">
        <f t="shared" si="138"/>
        <v>39</v>
      </c>
      <c r="AC237" s="14">
        <f t="shared" si="155"/>
        <v>0.52083333333333359</v>
      </c>
      <c r="AD237" s="12">
        <f t="shared" si="157"/>
        <v>61</v>
      </c>
      <c r="AE237" s="12">
        <f t="shared" si="158"/>
        <v>14</v>
      </c>
      <c r="AF237" s="12">
        <f t="shared" si="159"/>
        <v>0</v>
      </c>
      <c r="AG237" s="12">
        <f t="shared" si="160"/>
        <v>0</v>
      </c>
      <c r="AH237" s="12">
        <f t="shared" si="161"/>
        <v>1</v>
      </c>
      <c r="AI237" s="12">
        <f t="shared" si="162"/>
        <v>2</v>
      </c>
      <c r="AJ237" s="12">
        <f t="shared" si="162"/>
        <v>6</v>
      </c>
      <c r="AK237" s="12">
        <f t="shared" si="163"/>
        <v>1</v>
      </c>
      <c r="AL237" s="46">
        <f t="shared" si="164"/>
        <v>85</v>
      </c>
      <c r="AM237" s="12">
        <f t="shared" si="146"/>
        <v>58</v>
      </c>
      <c r="AN237" s="12">
        <f t="shared" si="147"/>
        <v>13</v>
      </c>
      <c r="AO237" s="12">
        <f t="shared" si="148"/>
        <v>0</v>
      </c>
      <c r="AP237" s="12">
        <f t="shared" si="149"/>
        <v>0</v>
      </c>
      <c r="AQ237" s="12">
        <f t="shared" si="150"/>
        <v>1</v>
      </c>
      <c r="AR237" s="12">
        <f t="shared" si="151"/>
        <v>1</v>
      </c>
      <c r="AS237" s="12">
        <f t="shared" si="152"/>
        <v>3</v>
      </c>
      <c r="AT237" s="12">
        <f t="shared" si="153"/>
        <v>0</v>
      </c>
      <c r="AU237" s="46">
        <f t="shared" si="165"/>
        <v>76</v>
      </c>
    </row>
    <row r="238" spans="1:47" ht="13.5" customHeight="1" x14ac:dyDescent="0.2">
      <c r="A238" s="14">
        <f t="shared" si="135"/>
        <v>0.53125000000000022</v>
      </c>
      <c r="B238" s="25">
        <v>1</v>
      </c>
      <c r="C238" s="25">
        <v>0</v>
      </c>
      <c r="D238" s="25">
        <v>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46">
        <f t="shared" si="136"/>
        <v>1</v>
      </c>
      <c r="K238" s="25">
        <v>35</v>
      </c>
      <c r="L238" s="25">
        <v>8</v>
      </c>
      <c r="M238" s="25">
        <v>0</v>
      </c>
      <c r="N238" s="25">
        <v>0</v>
      </c>
      <c r="O238" s="25">
        <v>1</v>
      </c>
      <c r="P238" s="25">
        <v>0</v>
      </c>
      <c r="Q238" s="25">
        <v>2</v>
      </c>
      <c r="R238" s="25">
        <v>0</v>
      </c>
      <c r="S238" s="46">
        <f t="shared" si="137"/>
        <v>46</v>
      </c>
      <c r="T238" s="25">
        <v>21</v>
      </c>
      <c r="U238" s="25">
        <v>7</v>
      </c>
      <c r="V238" s="25">
        <v>0</v>
      </c>
      <c r="W238" s="25">
        <v>0</v>
      </c>
      <c r="X238" s="25">
        <v>0</v>
      </c>
      <c r="Y238" s="25">
        <v>0</v>
      </c>
      <c r="Z238" s="25">
        <v>5</v>
      </c>
      <c r="AA238" s="25">
        <v>0</v>
      </c>
      <c r="AB238" s="46">
        <f t="shared" si="138"/>
        <v>33</v>
      </c>
      <c r="AC238" s="14">
        <f t="shared" si="155"/>
        <v>0.53125000000000022</v>
      </c>
      <c r="AD238" s="12">
        <f t="shared" si="157"/>
        <v>57</v>
      </c>
      <c r="AE238" s="12">
        <f t="shared" si="158"/>
        <v>15</v>
      </c>
      <c r="AF238" s="12">
        <f t="shared" si="159"/>
        <v>0</v>
      </c>
      <c r="AG238" s="12">
        <f t="shared" si="160"/>
        <v>0</v>
      </c>
      <c r="AH238" s="12">
        <f t="shared" si="161"/>
        <v>1</v>
      </c>
      <c r="AI238" s="12">
        <f t="shared" si="162"/>
        <v>0</v>
      </c>
      <c r="AJ238" s="12">
        <f t="shared" si="162"/>
        <v>7</v>
      </c>
      <c r="AK238" s="12">
        <f t="shared" si="163"/>
        <v>0</v>
      </c>
      <c r="AL238" s="46">
        <f t="shared" si="164"/>
        <v>80</v>
      </c>
      <c r="AM238" s="12">
        <f t="shared" si="146"/>
        <v>59</v>
      </c>
      <c r="AN238" s="12">
        <f t="shared" si="147"/>
        <v>13</v>
      </c>
      <c r="AO238" s="12">
        <f t="shared" si="148"/>
        <v>1</v>
      </c>
      <c r="AP238" s="12">
        <f t="shared" si="149"/>
        <v>0</v>
      </c>
      <c r="AQ238" s="12">
        <f t="shared" si="150"/>
        <v>1</v>
      </c>
      <c r="AR238" s="12">
        <f t="shared" si="151"/>
        <v>5</v>
      </c>
      <c r="AS238" s="12">
        <f t="shared" si="152"/>
        <v>6</v>
      </c>
      <c r="AT238" s="12">
        <f t="shared" si="153"/>
        <v>0</v>
      </c>
      <c r="AU238" s="46">
        <f t="shared" si="165"/>
        <v>85</v>
      </c>
    </row>
    <row r="239" spans="1:47" ht="13.5" customHeight="1" x14ac:dyDescent="0.2">
      <c r="A239" s="14">
        <f t="shared" si="135"/>
        <v>0.54166666666666685</v>
      </c>
      <c r="B239" s="25">
        <v>1</v>
      </c>
      <c r="C239" s="25">
        <v>1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46">
        <f t="shared" si="136"/>
        <v>2</v>
      </c>
      <c r="K239" s="25">
        <v>29</v>
      </c>
      <c r="L239" s="25">
        <v>9</v>
      </c>
      <c r="M239" s="25">
        <v>0</v>
      </c>
      <c r="N239" s="25">
        <v>0</v>
      </c>
      <c r="O239" s="25">
        <v>1</v>
      </c>
      <c r="P239" s="25">
        <v>6</v>
      </c>
      <c r="Q239" s="25">
        <v>3</v>
      </c>
      <c r="R239" s="25">
        <v>0</v>
      </c>
      <c r="S239" s="46">
        <f t="shared" si="137"/>
        <v>48</v>
      </c>
      <c r="T239" s="25">
        <v>23</v>
      </c>
      <c r="U239" s="25">
        <v>4</v>
      </c>
      <c r="V239" s="25">
        <v>0</v>
      </c>
      <c r="W239" s="25">
        <v>0</v>
      </c>
      <c r="X239" s="25">
        <v>0</v>
      </c>
      <c r="Y239" s="25">
        <v>0</v>
      </c>
      <c r="Z239" s="25">
        <v>1</v>
      </c>
      <c r="AA239" s="25">
        <v>1</v>
      </c>
      <c r="AB239" s="46">
        <f t="shared" si="138"/>
        <v>29</v>
      </c>
      <c r="AC239" s="14">
        <f t="shared" si="155"/>
        <v>0.54166666666666685</v>
      </c>
      <c r="AD239" s="12">
        <f t="shared" si="157"/>
        <v>53</v>
      </c>
      <c r="AE239" s="12">
        <f t="shared" si="158"/>
        <v>14</v>
      </c>
      <c r="AF239" s="12">
        <f t="shared" si="159"/>
        <v>0</v>
      </c>
      <c r="AG239" s="12">
        <f t="shared" si="160"/>
        <v>0</v>
      </c>
      <c r="AH239" s="12">
        <f t="shared" si="161"/>
        <v>1</v>
      </c>
      <c r="AI239" s="12">
        <f t="shared" si="162"/>
        <v>6</v>
      </c>
      <c r="AJ239" s="12">
        <f t="shared" si="162"/>
        <v>4</v>
      </c>
      <c r="AK239" s="12">
        <f t="shared" si="163"/>
        <v>1</v>
      </c>
      <c r="AL239" s="46">
        <f t="shared" si="164"/>
        <v>79</v>
      </c>
      <c r="AM239" s="12">
        <f t="shared" si="146"/>
        <v>61</v>
      </c>
      <c r="AN239" s="12">
        <f t="shared" si="147"/>
        <v>14</v>
      </c>
      <c r="AO239" s="12">
        <f t="shared" si="148"/>
        <v>1</v>
      </c>
      <c r="AP239" s="12">
        <f t="shared" si="149"/>
        <v>0</v>
      </c>
      <c r="AQ239" s="12">
        <f t="shared" si="150"/>
        <v>1</v>
      </c>
      <c r="AR239" s="12">
        <f t="shared" si="151"/>
        <v>3</v>
      </c>
      <c r="AS239" s="12">
        <f t="shared" si="152"/>
        <v>2</v>
      </c>
      <c r="AT239" s="12">
        <f t="shared" si="153"/>
        <v>1</v>
      </c>
      <c r="AU239" s="46">
        <f t="shared" si="165"/>
        <v>83</v>
      </c>
    </row>
    <row r="240" spans="1:47" ht="13.5" customHeight="1" x14ac:dyDescent="0.2">
      <c r="A240" s="14">
        <f t="shared" si="135"/>
        <v>0.55208333333333348</v>
      </c>
      <c r="B240" s="25">
        <v>2</v>
      </c>
      <c r="C240" s="25">
        <v>1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46">
        <f t="shared" si="136"/>
        <v>3</v>
      </c>
      <c r="K240" s="25">
        <v>37</v>
      </c>
      <c r="L240" s="25">
        <v>13</v>
      </c>
      <c r="M240" s="25">
        <v>0</v>
      </c>
      <c r="N240" s="25">
        <v>0</v>
      </c>
      <c r="O240" s="25">
        <v>1</v>
      </c>
      <c r="P240" s="25">
        <v>1</v>
      </c>
      <c r="Q240" s="25">
        <v>1</v>
      </c>
      <c r="R240" s="25">
        <v>0</v>
      </c>
      <c r="S240" s="46">
        <f t="shared" si="137"/>
        <v>53</v>
      </c>
      <c r="T240" s="25">
        <v>28</v>
      </c>
      <c r="U240" s="25">
        <v>5</v>
      </c>
      <c r="V240" s="25">
        <v>0</v>
      </c>
      <c r="W240" s="25">
        <v>0</v>
      </c>
      <c r="X240" s="25">
        <v>0</v>
      </c>
      <c r="Y240" s="25">
        <v>0</v>
      </c>
      <c r="Z240" s="25">
        <v>3</v>
      </c>
      <c r="AA240" s="25">
        <v>0</v>
      </c>
      <c r="AB240" s="46">
        <f t="shared" si="138"/>
        <v>36</v>
      </c>
      <c r="AC240" s="14">
        <f t="shared" si="155"/>
        <v>0.55208333333333348</v>
      </c>
      <c r="AD240" s="12">
        <f t="shared" si="157"/>
        <v>67</v>
      </c>
      <c r="AE240" s="12">
        <f t="shared" si="158"/>
        <v>19</v>
      </c>
      <c r="AF240" s="12">
        <f t="shared" si="159"/>
        <v>0</v>
      </c>
      <c r="AG240" s="12">
        <f t="shared" si="160"/>
        <v>0</v>
      </c>
      <c r="AH240" s="12">
        <f t="shared" si="161"/>
        <v>1</v>
      </c>
      <c r="AI240" s="12">
        <f t="shared" si="162"/>
        <v>1</v>
      </c>
      <c r="AJ240" s="12">
        <f t="shared" si="162"/>
        <v>4</v>
      </c>
      <c r="AK240" s="12">
        <f t="shared" si="163"/>
        <v>0</v>
      </c>
      <c r="AL240" s="46">
        <f t="shared" si="164"/>
        <v>92</v>
      </c>
      <c r="AM240" s="12">
        <f t="shared" si="146"/>
        <v>59</v>
      </c>
      <c r="AN240" s="12">
        <f t="shared" si="147"/>
        <v>25</v>
      </c>
      <c r="AO240" s="12">
        <f t="shared" si="148"/>
        <v>1</v>
      </c>
      <c r="AP240" s="12">
        <f t="shared" si="149"/>
        <v>0</v>
      </c>
      <c r="AQ240" s="12">
        <f t="shared" si="150"/>
        <v>1</v>
      </c>
      <c r="AR240" s="12">
        <f t="shared" si="151"/>
        <v>2</v>
      </c>
      <c r="AS240" s="12">
        <f t="shared" si="152"/>
        <v>5</v>
      </c>
      <c r="AT240" s="12">
        <f t="shared" si="153"/>
        <v>2</v>
      </c>
      <c r="AU240" s="46">
        <f t="shared" si="165"/>
        <v>95</v>
      </c>
    </row>
    <row r="241" spans="1:47" ht="13.5" customHeight="1" x14ac:dyDescent="0.2">
      <c r="A241" s="14">
        <f t="shared" si="135"/>
        <v>0.56250000000000011</v>
      </c>
      <c r="B241" s="25">
        <v>3</v>
      </c>
      <c r="C241" s="25">
        <v>0</v>
      </c>
      <c r="D241" s="25">
        <v>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46">
        <f t="shared" si="136"/>
        <v>3</v>
      </c>
      <c r="K241" s="25">
        <v>26</v>
      </c>
      <c r="L241" s="25">
        <v>10</v>
      </c>
      <c r="M241" s="25">
        <v>1</v>
      </c>
      <c r="N241" s="25">
        <v>0</v>
      </c>
      <c r="O241" s="25">
        <v>1</v>
      </c>
      <c r="P241" s="25">
        <v>3</v>
      </c>
      <c r="Q241" s="25">
        <v>5</v>
      </c>
      <c r="R241" s="25">
        <v>1</v>
      </c>
      <c r="S241" s="46">
        <f t="shared" si="137"/>
        <v>47</v>
      </c>
      <c r="T241" s="25">
        <v>27</v>
      </c>
      <c r="U241" s="25">
        <v>2</v>
      </c>
      <c r="V241" s="25">
        <v>1</v>
      </c>
      <c r="W241" s="25">
        <v>0</v>
      </c>
      <c r="X241" s="25">
        <v>0</v>
      </c>
      <c r="Y241" s="25">
        <v>0</v>
      </c>
      <c r="Z241" s="25">
        <v>3</v>
      </c>
      <c r="AA241" s="25">
        <v>1</v>
      </c>
      <c r="AB241" s="46">
        <f t="shared" si="138"/>
        <v>34</v>
      </c>
      <c r="AC241" s="14">
        <f t="shared" si="155"/>
        <v>0.56250000000000011</v>
      </c>
      <c r="AD241" s="12">
        <f t="shared" si="157"/>
        <v>56</v>
      </c>
      <c r="AE241" s="12">
        <f t="shared" si="158"/>
        <v>12</v>
      </c>
      <c r="AF241" s="12">
        <f t="shared" si="159"/>
        <v>2</v>
      </c>
      <c r="AG241" s="12">
        <f t="shared" si="160"/>
        <v>0</v>
      </c>
      <c r="AH241" s="12">
        <f t="shared" si="161"/>
        <v>1</v>
      </c>
      <c r="AI241" s="12">
        <f t="shared" si="162"/>
        <v>3</v>
      </c>
      <c r="AJ241" s="12">
        <f t="shared" si="162"/>
        <v>8</v>
      </c>
      <c r="AK241" s="12">
        <f t="shared" si="163"/>
        <v>2</v>
      </c>
      <c r="AL241" s="46">
        <f t="shared" si="164"/>
        <v>84</v>
      </c>
      <c r="AM241" s="12">
        <f t="shared" si="146"/>
        <v>65</v>
      </c>
      <c r="AN241" s="12">
        <f t="shared" si="147"/>
        <v>13</v>
      </c>
      <c r="AO241" s="12">
        <f t="shared" si="148"/>
        <v>1</v>
      </c>
      <c r="AP241" s="12">
        <f t="shared" si="149"/>
        <v>0</v>
      </c>
      <c r="AQ241" s="12">
        <f t="shared" si="150"/>
        <v>1</v>
      </c>
      <c r="AR241" s="12">
        <f t="shared" si="151"/>
        <v>1</v>
      </c>
      <c r="AS241" s="12">
        <f t="shared" si="152"/>
        <v>11</v>
      </c>
      <c r="AT241" s="12">
        <f t="shared" si="153"/>
        <v>1</v>
      </c>
      <c r="AU241" s="46">
        <f t="shared" si="165"/>
        <v>93</v>
      </c>
    </row>
    <row r="242" spans="1:47" ht="13.5" customHeight="1" x14ac:dyDescent="0.2">
      <c r="A242" s="11">
        <f t="shared" si="135"/>
        <v>0.57291666666666674</v>
      </c>
      <c r="B242" s="25">
        <v>3</v>
      </c>
      <c r="C242" s="25">
        <v>0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46">
        <f t="shared" si="136"/>
        <v>3</v>
      </c>
      <c r="K242" s="25">
        <v>26</v>
      </c>
      <c r="L242" s="25">
        <v>6</v>
      </c>
      <c r="M242" s="25">
        <v>0</v>
      </c>
      <c r="N242" s="25">
        <v>0</v>
      </c>
      <c r="O242" s="25">
        <v>1</v>
      </c>
      <c r="P242" s="25">
        <v>3</v>
      </c>
      <c r="Q242" s="25">
        <v>3</v>
      </c>
      <c r="R242" s="25">
        <v>0</v>
      </c>
      <c r="S242" s="46">
        <f t="shared" si="137"/>
        <v>39</v>
      </c>
      <c r="T242" s="25">
        <v>27</v>
      </c>
      <c r="U242" s="25">
        <v>5</v>
      </c>
      <c r="V242" s="25">
        <v>0</v>
      </c>
      <c r="W242" s="25">
        <v>0</v>
      </c>
      <c r="X242" s="25">
        <v>0</v>
      </c>
      <c r="Y242" s="25">
        <v>2</v>
      </c>
      <c r="Z242" s="25">
        <v>3</v>
      </c>
      <c r="AA242" s="25">
        <v>1</v>
      </c>
      <c r="AB242" s="46">
        <f t="shared" si="138"/>
        <v>38</v>
      </c>
      <c r="AC242" s="14">
        <f t="shared" si="155"/>
        <v>0.57291666666666674</v>
      </c>
      <c r="AD242" s="12">
        <f t="shared" si="157"/>
        <v>56</v>
      </c>
      <c r="AE242" s="12">
        <f t="shared" si="158"/>
        <v>11</v>
      </c>
      <c r="AF242" s="12">
        <f t="shared" si="159"/>
        <v>0</v>
      </c>
      <c r="AG242" s="12">
        <f t="shared" si="160"/>
        <v>0</v>
      </c>
      <c r="AH242" s="12">
        <f t="shared" si="161"/>
        <v>1</v>
      </c>
      <c r="AI242" s="12">
        <f t="shared" si="162"/>
        <v>5</v>
      </c>
      <c r="AJ242" s="12">
        <f t="shared" si="162"/>
        <v>6</v>
      </c>
      <c r="AK242" s="12">
        <f t="shared" si="163"/>
        <v>1</v>
      </c>
      <c r="AL242" s="46">
        <f t="shared" si="164"/>
        <v>80</v>
      </c>
      <c r="AM242" s="12">
        <f t="shared" si="146"/>
        <v>56</v>
      </c>
      <c r="AN242" s="12">
        <f t="shared" si="147"/>
        <v>16</v>
      </c>
      <c r="AO242" s="12">
        <f t="shared" si="148"/>
        <v>2</v>
      </c>
      <c r="AP242" s="12">
        <f t="shared" si="149"/>
        <v>0</v>
      </c>
      <c r="AQ242" s="12">
        <f t="shared" si="150"/>
        <v>1</v>
      </c>
      <c r="AR242" s="12">
        <f t="shared" si="151"/>
        <v>3</v>
      </c>
      <c r="AS242" s="12">
        <f t="shared" si="152"/>
        <v>8</v>
      </c>
      <c r="AT242" s="12">
        <f t="shared" si="153"/>
        <v>0</v>
      </c>
      <c r="AU242" s="46">
        <f t="shared" si="165"/>
        <v>86</v>
      </c>
    </row>
    <row r="243" spans="1:47" ht="13.5" customHeight="1" x14ac:dyDescent="0.2">
      <c r="A243" s="14">
        <f t="shared" si="135"/>
        <v>0.58333333333333337</v>
      </c>
      <c r="B243" s="25">
        <v>0</v>
      </c>
      <c r="C243" s="25">
        <v>0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46">
        <f t="shared" si="136"/>
        <v>0</v>
      </c>
      <c r="K243" s="25">
        <v>17</v>
      </c>
      <c r="L243" s="25">
        <v>7</v>
      </c>
      <c r="M243" s="25">
        <v>0</v>
      </c>
      <c r="N243" s="25">
        <v>0</v>
      </c>
      <c r="O243" s="25">
        <v>1</v>
      </c>
      <c r="P243" s="25">
        <v>0</v>
      </c>
      <c r="Q243" s="25">
        <v>1</v>
      </c>
      <c r="R243" s="25">
        <v>0</v>
      </c>
      <c r="S243" s="46">
        <f t="shared" si="137"/>
        <v>26</v>
      </c>
      <c r="T243" s="25">
        <v>26</v>
      </c>
      <c r="U243" s="25">
        <v>6</v>
      </c>
      <c r="V243" s="25">
        <v>0</v>
      </c>
      <c r="W243" s="25">
        <v>0</v>
      </c>
      <c r="X243" s="25">
        <v>0</v>
      </c>
      <c r="Y243" s="25">
        <v>2</v>
      </c>
      <c r="Z243" s="25">
        <v>0</v>
      </c>
      <c r="AA243" s="25">
        <v>0</v>
      </c>
      <c r="AB243" s="46">
        <f t="shared" si="138"/>
        <v>34</v>
      </c>
      <c r="AC243" s="14">
        <f t="shared" si="155"/>
        <v>0.58333333333333337</v>
      </c>
      <c r="AD243" s="12">
        <f t="shared" si="157"/>
        <v>43</v>
      </c>
      <c r="AE243" s="12">
        <f t="shared" si="158"/>
        <v>13</v>
      </c>
      <c r="AF243" s="12">
        <f t="shared" si="159"/>
        <v>0</v>
      </c>
      <c r="AG243" s="12">
        <f t="shared" si="160"/>
        <v>0</v>
      </c>
      <c r="AH243" s="12">
        <f t="shared" si="161"/>
        <v>1</v>
      </c>
      <c r="AI243" s="12">
        <f t="shared" si="162"/>
        <v>2</v>
      </c>
      <c r="AJ243" s="12">
        <f t="shared" si="162"/>
        <v>1</v>
      </c>
      <c r="AK243" s="12">
        <f t="shared" si="163"/>
        <v>0</v>
      </c>
      <c r="AL243" s="46">
        <f t="shared" si="164"/>
        <v>60</v>
      </c>
      <c r="AM243" s="12">
        <f t="shared" si="146"/>
        <v>49</v>
      </c>
      <c r="AN243" s="12">
        <f t="shared" si="147"/>
        <v>20</v>
      </c>
      <c r="AO243" s="12">
        <f t="shared" si="148"/>
        <v>1</v>
      </c>
      <c r="AP243" s="12">
        <f t="shared" si="149"/>
        <v>1</v>
      </c>
      <c r="AQ243" s="12">
        <f t="shared" si="150"/>
        <v>1</v>
      </c>
      <c r="AR243" s="12">
        <f t="shared" si="151"/>
        <v>2</v>
      </c>
      <c r="AS243" s="12">
        <f t="shared" si="152"/>
        <v>1</v>
      </c>
      <c r="AT243" s="12">
        <f t="shared" si="153"/>
        <v>0</v>
      </c>
      <c r="AU243" s="46">
        <f t="shared" si="165"/>
        <v>75</v>
      </c>
    </row>
    <row r="244" spans="1:47" ht="13.5" customHeight="1" x14ac:dyDescent="0.2">
      <c r="A244" s="14">
        <f t="shared" si="135"/>
        <v>0.59375</v>
      </c>
      <c r="B244" s="25">
        <v>2</v>
      </c>
      <c r="C244" s="25">
        <v>0</v>
      </c>
      <c r="D244" s="25">
        <v>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46">
        <f t="shared" si="136"/>
        <v>2</v>
      </c>
      <c r="K244" s="25">
        <v>29</v>
      </c>
      <c r="L244" s="25">
        <v>7</v>
      </c>
      <c r="M244" s="25">
        <v>0</v>
      </c>
      <c r="N244" s="25">
        <v>0</v>
      </c>
      <c r="O244" s="25">
        <v>1</v>
      </c>
      <c r="P244" s="25">
        <v>2</v>
      </c>
      <c r="Q244" s="25">
        <v>3</v>
      </c>
      <c r="R244" s="25">
        <v>2</v>
      </c>
      <c r="S244" s="46">
        <f t="shared" si="137"/>
        <v>44</v>
      </c>
      <c r="T244" s="25">
        <v>28</v>
      </c>
      <c r="U244" s="25">
        <v>4</v>
      </c>
      <c r="V244" s="25">
        <v>0</v>
      </c>
      <c r="W244" s="25">
        <v>0</v>
      </c>
      <c r="X244" s="25">
        <v>0</v>
      </c>
      <c r="Y244" s="25">
        <v>2</v>
      </c>
      <c r="Z244" s="25">
        <v>2</v>
      </c>
      <c r="AA244" s="25">
        <v>0</v>
      </c>
      <c r="AB244" s="46">
        <f t="shared" si="138"/>
        <v>36</v>
      </c>
      <c r="AC244" s="14">
        <f t="shared" si="155"/>
        <v>0.59375</v>
      </c>
      <c r="AD244" s="12">
        <f t="shared" si="157"/>
        <v>59</v>
      </c>
      <c r="AE244" s="12">
        <f t="shared" si="158"/>
        <v>11</v>
      </c>
      <c r="AF244" s="12">
        <f t="shared" si="159"/>
        <v>0</v>
      </c>
      <c r="AG244" s="12">
        <f t="shared" si="160"/>
        <v>0</v>
      </c>
      <c r="AH244" s="12">
        <f t="shared" si="161"/>
        <v>1</v>
      </c>
      <c r="AI244" s="12">
        <f t="shared" si="162"/>
        <v>4</v>
      </c>
      <c r="AJ244" s="12">
        <f t="shared" si="162"/>
        <v>5</v>
      </c>
      <c r="AK244" s="12">
        <f t="shared" si="163"/>
        <v>2</v>
      </c>
      <c r="AL244" s="46">
        <f t="shared" si="164"/>
        <v>82</v>
      </c>
      <c r="AM244" s="12">
        <f t="shared" si="146"/>
        <v>51</v>
      </c>
      <c r="AN244" s="12">
        <f t="shared" si="147"/>
        <v>16</v>
      </c>
      <c r="AO244" s="12">
        <f t="shared" si="148"/>
        <v>1</v>
      </c>
      <c r="AP244" s="12">
        <f t="shared" si="149"/>
        <v>0</v>
      </c>
      <c r="AQ244" s="12">
        <f t="shared" si="150"/>
        <v>1</v>
      </c>
      <c r="AR244" s="12">
        <f t="shared" si="151"/>
        <v>4</v>
      </c>
      <c r="AS244" s="12">
        <f t="shared" si="152"/>
        <v>3</v>
      </c>
      <c r="AT244" s="12">
        <f t="shared" si="153"/>
        <v>0</v>
      </c>
      <c r="AU244" s="46">
        <f t="shared" si="165"/>
        <v>76</v>
      </c>
    </row>
    <row r="245" spans="1:47" ht="13.5" customHeight="1" x14ac:dyDescent="0.2">
      <c r="A245" s="14">
        <f t="shared" si="135"/>
        <v>0.60416666666666663</v>
      </c>
      <c r="B245" s="25">
        <v>1</v>
      </c>
      <c r="C245" s="25">
        <v>0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46">
        <f t="shared" si="136"/>
        <v>1</v>
      </c>
      <c r="K245" s="25">
        <v>30</v>
      </c>
      <c r="L245" s="25">
        <v>13</v>
      </c>
      <c r="M245" s="25">
        <v>0</v>
      </c>
      <c r="N245" s="25">
        <v>0</v>
      </c>
      <c r="O245" s="25">
        <v>1</v>
      </c>
      <c r="P245" s="25">
        <v>3</v>
      </c>
      <c r="Q245" s="25">
        <v>2</v>
      </c>
      <c r="R245" s="25">
        <v>0</v>
      </c>
      <c r="S245" s="46">
        <f t="shared" si="137"/>
        <v>49</v>
      </c>
      <c r="T245" s="25">
        <v>27</v>
      </c>
      <c r="U245" s="25">
        <v>4</v>
      </c>
      <c r="V245" s="25">
        <v>0</v>
      </c>
      <c r="W245" s="25">
        <v>0</v>
      </c>
      <c r="X245" s="25">
        <v>0</v>
      </c>
      <c r="Y245" s="25">
        <v>0</v>
      </c>
      <c r="Z245" s="25">
        <v>2</v>
      </c>
      <c r="AA245" s="25">
        <v>0</v>
      </c>
      <c r="AB245" s="46">
        <f t="shared" si="138"/>
        <v>33</v>
      </c>
      <c r="AC245" s="11">
        <f t="shared" si="155"/>
        <v>0.60416666666666663</v>
      </c>
      <c r="AD245" s="12">
        <f t="shared" si="157"/>
        <v>58</v>
      </c>
      <c r="AE245" s="12">
        <f t="shared" si="158"/>
        <v>17</v>
      </c>
      <c r="AF245" s="12">
        <f t="shared" si="159"/>
        <v>0</v>
      </c>
      <c r="AG245" s="12">
        <f t="shared" si="160"/>
        <v>0</v>
      </c>
      <c r="AH245" s="12">
        <f t="shared" si="161"/>
        <v>1</v>
      </c>
      <c r="AI245" s="12">
        <f t="shared" si="162"/>
        <v>3</v>
      </c>
      <c r="AJ245" s="12">
        <f t="shared" si="162"/>
        <v>4</v>
      </c>
      <c r="AK245" s="12">
        <f t="shared" si="163"/>
        <v>0</v>
      </c>
      <c r="AL245" s="46">
        <f t="shared" si="164"/>
        <v>83</v>
      </c>
      <c r="AM245" s="12">
        <f t="shared" si="146"/>
        <v>55</v>
      </c>
      <c r="AN245" s="12">
        <f t="shared" si="147"/>
        <v>18</v>
      </c>
      <c r="AO245" s="12">
        <f t="shared" si="148"/>
        <v>0</v>
      </c>
      <c r="AP245" s="12">
        <f t="shared" si="149"/>
        <v>0</v>
      </c>
      <c r="AQ245" s="12">
        <f t="shared" si="150"/>
        <v>1</v>
      </c>
      <c r="AR245" s="12">
        <f t="shared" si="151"/>
        <v>5</v>
      </c>
      <c r="AS245" s="12">
        <f t="shared" si="152"/>
        <v>4</v>
      </c>
      <c r="AT245" s="12">
        <f t="shared" si="153"/>
        <v>0</v>
      </c>
      <c r="AU245" s="46">
        <f t="shared" si="165"/>
        <v>83</v>
      </c>
    </row>
    <row r="246" spans="1:47" ht="13.5" customHeight="1" x14ac:dyDescent="0.2">
      <c r="A246" s="14">
        <f t="shared" si="135"/>
        <v>0.61458333333333326</v>
      </c>
      <c r="B246" s="25">
        <v>0</v>
      </c>
      <c r="C246" s="25">
        <v>0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46">
        <f t="shared" si="136"/>
        <v>0</v>
      </c>
      <c r="K246" s="25">
        <v>23</v>
      </c>
      <c r="L246" s="25">
        <v>5</v>
      </c>
      <c r="M246" s="25">
        <v>0</v>
      </c>
      <c r="N246" s="25">
        <v>0</v>
      </c>
      <c r="O246" s="25">
        <v>1</v>
      </c>
      <c r="P246" s="25">
        <v>2</v>
      </c>
      <c r="Q246" s="25">
        <v>3</v>
      </c>
      <c r="R246" s="25">
        <v>0</v>
      </c>
      <c r="S246" s="46">
        <f t="shared" si="137"/>
        <v>34</v>
      </c>
      <c r="T246" s="25">
        <v>25</v>
      </c>
      <c r="U246" s="25">
        <v>3</v>
      </c>
      <c r="V246" s="25">
        <v>0</v>
      </c>
      <c r="W246" s="25">
        <v>0</v>
      </c>
      <c r="X246" s="25">
        <v>0</v>
      </c>
      <c r="Y246" s="25">
        <v>1</v>
      </c>
      <c r="Z246" s="25">
        <v>2</v>
      </c>
      <c r="AA246" s="25">
        <v>0</v>
      </c>
      <c r="AB246" s="46">
        <f t="shared" si="138"/>
        <v>31</v>
      </c>
      <c r="AC246" s="14">
        <f t="shared" si="155"/>
        <v>0.61458333333333326</v>
      </c>
      <c r="AD246" s="12">
        <f t="shared" si="157"/>
        <v>48</v>
      </c>
      <c r="AE246" s="12">
        <f t="shared" si="158"/>
        <v>8</v>
      </c>
      <c r="AF246" s="12">
        <f t="shared" si="159"/>
        <v>0</v>
      </c>
      <c r="AG246" s="12">
        <f t="shared" si="160"/>
        <v>0</v>
      </c>
      <c r="AH246" s="12">
        <f t="shared" si="161"/>
        <v>1</v>
      </c>
      <c r="AI246" s="12">
        <f t="shared" si="162"/>
        <v>3</v>
      </c>
      <c r="AJ246" s="12">
        <f t="shared" si="162"/>
        <v>5</v>
      </c>
      <c r="AK246" s="12">
        <f t="shared" si="163"/>
        <v>0</v>
      </c>
      <c r="AL246" s="46">
        <f t="shared" si="164"/>
        <v>65</v>
      </c>
      <c r="AM246" s="12">
        <f t="shared" si="146"/>
        <v>58</v>
      </c>
      <c r="AN246" s="12">
        <f t="shared" si="147"/>
        <v>10</v>
      </c>
      <c r="AO246" s="12">
        <f t="shared" si="148"/>
        <v>2</v>
      </c>
      <c r="AP246" s="12">
        <f t="shared" si="149"/>
        <v>0</v>
      </c>
      <c r="AQ246" s="12">
        <f t="shared" si="150"/>
        <v>1</v>
      </c>
      <c r="AR246" s="12">
        <f t="shared" si="151"/>
        <v>3</v>
      </c>
      <c r="AS246" s="12">
        <f t="shared" si="152"/>
        <v>4</v>
      </c>
      <c r="AT246" s="12">
        <f t="shared" si="153"/>
        <v>3</v>
      </c>
      <c r="AU246" s="46">
        <f t="shared" si="165"/>
        <v>81</v>
      </c>
    </row>
    <row r="247" spans="1:47" ht="13.5" customHeight="1" x14ac:dyDescent="0.2">
      <c r="A247" s="14">
        <f t="shared" si="135"/>
        <v>0.62499999999999989</v>
      </c>
      <c r="B247" s="25">
        <v>0</v>
      </c>
      <c r="C247" s="25">
        <v>1</v>
      </c>
      <c r="D247" s="25">
        <v>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46">
        <f t="shared" si="136"/>
        <v>1</v>
      </c>
      <c r="K247" s="25">
        <v>26</v>
      </c>
      <c r="L247" s="25">
        <v>8</v>
      </c>
      <c r="M247" s="25">
        <v>2</v>
      </c>
      <c r="N247" s="25">
        <v>0</v>
      </c>
      <c r="O247" s="25">
        <v>0</v>
      </c>
      <c r="P247" s="25">
        <v>2</v>
      </c>
      <c r="Q247" s="25">
        <v>1</v>
      </c>
      <c r="R247" s="25">
        <v>1</v>
      </c>
      <c r="S247" s="46">
        <f t="shared" si="137"/>
        <v>40</v>
      </c>
      <c r="T247" s="25">
        <v>32</v>
      </c>
      <c r="U247" s="25">
        <v>6</v>
      </c>
      <c r="V247" s="25">
        <v>0</v>
      </c>
      <c r="W247" s="25">
        <v>0</v>
      </c>
      <c r="X247" s="25">
        <v>0</v>
      </c>
      <c r="Y247" s="25">
        <v>0</v>
      </c>
      <c r="Z247" s="25">
        <v>2</v>
      </c>
      <c r="AA247" s="25">
        <v>2</v>
      </c>
      <c r="AB247" s="46">
        <f t="shared" si="138"/>
        <v>42</v>
      </c>
      <c r="AC247" s="14">
        <f t="shared" si="155"/>
        <v>0.62499999999999989</v>
      </c>
      <c r="AD247" s="12">
        <f t="shared" si="157"/>
        <v>58</v>
      </c>
      <c r="AE247" s="12">
        <f t="shared" si="158"/>
        <v>15</v>
      </c>
      <c r="AF247" s="12">
        <f t="shared" si="159"/>
        <v>2</v>
      </c>
      <c r="AG247" s="12">
        <f t="shared" si="160"/>
        <v>0</v>
      </c>
      <c r="AH247" s="12">
        <f t="shared" si="161"/>
        <v>0</v>
      </c>
      <c r="AI247" s="12">
        <f t="shared" si="162"/>
        <v>2</v>
      </c>
      <c r="AJ247" s="12">
        <f t="shared" si="162"/>
        <v>3</v>
      </c>
      <c r="AK247" s="12">
        <f t="shared" si="163"/>
        <v>3</v>
      </c>
      <c r="AL247" s="46">
        <f t="shared" si="164"/>
        <v>83</v>
      </c>
      <c r="AM247" s="12">
        <f t="shared" si="146"/>
        <v>62</v>
      </c>
      <c r="AN247" s="12">
        <f t="shared" si="147"/>
        <v>15</v>
      </c>
      <c r="AO247" s="12">
        <f t="shared" si="148"/>
        <v>1</v>
      </c>
      <c r="AP247" s="12">
        <f t="shared" si="149"/>
        <v>0</v>
      </c>
      <c r="AQ247" s="12">
        <f t="shared" si="150"/>
        <v>1</v>
      </c>
      <c r="AR247" s="12">
        <f t="shared" si="151"/>
        <v>4</v>
      </c>
      <c r="AS247" s="12">
        <f t="shared" si="152"/>
        <v>8</v>
      </c>
      <c r="AT247" s="12">
        <f t="shared" si="153"/>
        <v>3</v>
      </c>
      <c r="AU247" s="46">
        <f t="shared" si="165"/>
        <v>94</v>
      </c>
    </row>
    <row r="248" spans="1:47" ht="13.5" customHeight="1" x14ac:dyDescent="0.2">
      <c r="A248" s="14">
        <f t="shared" si="135"/>
        <v>0.63541666666666652</v>
      </c>
      <c r="B248" s="25">
        <v>3</v>
      </c>
      <c r="C248" s="25">
        <v>0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46">
        <f t="shared" si="136"/>
        <v>3</v>
      </c>
      <c r="K248" s="25">
        <v>36</v>
      </c>
      <c r="L248" s="25">
        <v>8</v>
      </c>
      <c r="M248" s="25">
        <v>2</v>
      </c>
      <c r="N248" s="25">
        <v>1</v>
      </c>
      <c r="O248" s="25">
        <v>2</v>
      </c>
      <c r="P248" s="25">
        <v>1</v>
      </c>
      <c r="Q248" s="25">
        <v>1</v>
      </c>
      <c r="R248" s="25">
        <v>1</v>
      </c>
      <c r="S248" s="46">
        <f t="shared" si="137"/>
        <v>52</v>
      </c>
      <c r="T248" s="25">
        <v>41</v>
      </c>
      <c r="U248" s="25">
        <v>10</v>
      </c>
      <c r="V248" s="25">
        <v>0</v>
      </c>
      <c r="W248" s="25">
        <v>0</v>
      </c>
      <c r="X248" s="25">
        <v>0</v>
      </c>
      <c r="Y248" s="25">
        <v>2</v>
      </c>
      <c r="Z248" s="25">
        <v>5</v>
      </c>
      <c r="AA248" s="25">
        <v>3</v>
      </c>
      <c r="AB248" s="46">
        <f t="shared" si="138"/>
        <v>61</v>
      </c>
      <c r="AC248" s="14">
        <f t="shared" si="155"/>
        <v>0.63541666666666652</v>
      </c>
      <c r="AD248" s="12">
        <f t="shared" si="157"/>
        <v>80</v>
      </c>
      <c r="AE248" s="12">
        <f t="shared" si="158"/>
        <v>18</v>
      </c>
      <c r="AF248" s="12">
        <f t="shared" si="159"/>
        <v>2</v>
      </c>
      <c r="AG248" s="12">
        <f t="shared" si="160"/>
        <v>1</v>
      </c>
      <c r="AH248" s="12">
        <f t="shared" si="161"/>
        <v>2</v>
      </c>
      <c r="AI248" s="12">
        <f t="shared" si="162"/>
        <v>3</v>
      </c>
      <c r="AJ248" s="12">
        <f t="shared" si="162"/>
        <v>6</v>
      </c>
      <c r="AK248" s="12">
        <f t="shared" si="163"/>
        <v>4</v>
      </c>
      <c r="AL248" s="46">
        <f t="shared" si="164"/>
        <v>116</v>
      </c>
      <c r="AM248" s="12">
        <f t="shared" si="146"/>
        <v>63</v>
      </c>
      <c r="AN248" s="12">
        <f t="shared" si="147"/>
        <v>16</v>
      </c>
      <c r="AO248" s="12">
        <f t="shared" si="148"/>
        <v>1</v>
      </c>
      <c r="AP248" s="12">
        <f t="shared" si="149"/>
        <v>0</v>
      </c>
      <c r="AQ248" s="12">
        <f t="shared" si="150"/>
        <v>0</v>
      </c>
      <c r="AR248" s="12">
        <f t="shared" si="151"/>
        <v>2</v>
      </c>
      <c r="AS248" s="12">
        <f t="shared" si="152"/>
        <v>11</v>
      </c>
      <c r="AT248" s="12">
        <f t="shared" si="153"/>
        <v>4</v>
      </c>
      <c r="AU248" s="46">
        <f t="shared" si="165"/>
        <v>97</v>
      </c>
    </row>
    <row r="249" spans="1:47" ht="13.5" customHeight="1" x14ac:dyDescent="0.2">
      <c r="A249" s="14">
        <f t="shared" si="135"/>
        <v>0.64583333333333315</v>
      </c>
      <c r="B249" s="25">
        <v>1</v>
      </c>
      <c r="C249" s="25">
        <v>0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46">
        <f t="shared" si="136"/>
        <v>1</v>
      </c>
      <c r="K249" s="25">
        <v>36</v>
      </c>
      <c r="L249" s="25">
        <v>15</v>
      </c>
      <c r="M249" s="25">
        <v>0</v>
      </c>
      <c r="N249" s="25">
        <v>0</v>
      </c>
      <c r="O249" s="25">
        <v>2</v>
      </c>
      <c r="P249" s="25">
        <v>4</v>
      </c>
      <c r="Q249" s="25">
        <v>3</v>
      </c>
      <c r="R249" s="25">
        <v>1</v>
      </c>
      <c r="S249" s="46">
        <f t="shared" si="137"/>
        <v>61</v>
      </c>
      <c r="T249" s="25">
        <v>44</v>
      </c>
      <c r="U249" s="25">
        <v>5</v>
      </c>
      <c r="V249" s="25">
        <v>0</v>
      </c>
      <c r="W249" s="25">
        <v>0</v>
      </c>
      <c r="X249" s="25">
        <v>0</v>
      </c>
      <c r="Y249" s="25">
        <v>1</v>
      </c>
      <c r="Z249" s="25">
        <v>3</v>
      </c>
      <c r="AA249" s="25">
        <v>1</v>
      </c>
      <c r="AB249" s="46">
        <f t="shared" si="138"/>
        <v>54</v>
      </c>
      <c r="AC249" s="14">
        <f t="shared" si="155"/>
        <v>0.64583333333333315</v>
      </c>
      <c r="AD249" s="12">
        <f t="shared" si="157"/>
        <v>81</v>
      </c>
      <c r="AE249" s="12">
        <f t="shared" si="158"/>
        <v>20</v>
      </c>
      <c r="AF249" s="12">
        <f t="shared" si="159"/>
        <v>0</v>
      </c>
      <c r="AG249" s="12">
        <f t="shared" si="160"/>
        <v>0</v>
      </c>
      <c r="AH249" s="12">
        <f t="shared" si="161"/>
        <v>2</v>
      </c>
      <c r="AI249" s="12">
        <f t="shared" si="162"/>
        <v>5</v>
      </c>
      <c r="AJ249" s="12">
        <f t="shared" si="162"/>
        <v>6</v>
      </c>
      <c r="AK249" s="12">
        <f t="shared" si="163"/>
        <v>2</v>
      </c>
      <c r="AL249" s="46">
        <f t="shared" si="164"/>
        <v>116</v>
      </c>
      <c r="AM249" s="12">
        <f t="shared" si="146"/>
        <v>71</v>
      </c>
      <c r="AN249" s="12">
        <f t="shared" si="147"/>
        <v>17</v>
      </c>
      <c r="AO249" s="12">
        <f t="shared" si="148"/>
        <v>1</v>
      </c>
      <c r="AP249" s="12">
        <f t="shared" si="149"/>
        <v>1</v>
      </c>
      <c r="AQ249" s="12">
        <f t="shared" si="150"/>
        <v>3</v>
      </c>
      <c r="AR249" s="12">
        <f t="shared" si="151"/>
        <v>5</v>
      </c>
      <c r="AS249" s="12">
        <f t="shared" si="152"/>
        <v>14</v>
      </c>
      <c r="AT249" s="12">
        <f t="shared" si="153"/>
        <v>0</v>
      </c>
      <c r="AU249" s="46">
        <f t="shared" si="165"/>
        <v>112</v>
      </c>
    </row>
    <row r="250" spans="1:47" ht="13.5" customHeight="1" x14ac:dyDescent="0.2">
      <c r="A250" s="14">
        <f t="shared" si="135"/>
        <v>0.65624999999999978</v>
      </c>
      <c r="B250" s="25">
        <v>1</v>
      </c>
      <c r="C250" s="25">
        <v>0</v>
      </c>
      <c r="D250" s="25">
        <v>0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46">
        <f t="shared" si="136"/>
        <v>1</v>
      </c>
      <c r="K250" s="25">
        <v>48</v>
      </c>
      <c r="L250" s="25">
        <v>11</v>
      </c>
      <c r="M250" s="25">
        <v>3</v>
      </c>
      <c r="N250" s="25">
        <v>0</v>
      </c>
      <c r="O250" s="25">
        <v>0</v>
      </c>
      <c r="P250" s="25">
        <v>3</v>
      </c>
      <c r="Q250" s="25">
        <v>5</v>
      </c>
      <c r="R250" s="25">
        <v>2</v>
      </c>
      <c r="S250" s="46">
        <f t="shared" si="137"/>
        <v>72</v>
      </c>
      <c r="T250" s="25">
        <v>35</v>
      </c>
      <c r="U250" s="25">
        <v>3</v>
      </c>
      <c r="V250" s="25">
        <v>0</v>
      </c>
      <c r="W250" s="25">
        <v>0</v>
      </c>
      <c r="X250" s="25">
        <v>0</v>
      </c>
      <c r="Y250" s="25">
        <v>1</v>
      </c>
      <c r="Z250" s="25">
        <v>2</v>
      </c>
      <c r="AA250" s="25">
        <v>0</v>
      </c>
      <c r="AB250" s="46">
        <f t="shared" si="138"/>
        <v>41</v>
      </c>
      <c r="AC250" s="14">
        <f t="shared" si="155"/>
        <v>0.65624999999999978</v>
      </c>
      <c r="AD250" s="12">
        <f t="shared" si="157"/>
        <v>84</v>
      </c>
      <c r="AE250" s="12">
        <f t="shared" si="158"/>
        <v>14</v>
      </c>
      <c r="AF250" s="12">
        <f t="shared" si="159"/>
        <v>3</v>
      </c>
      <c r="AG250" s="12">
        <f t="shared" si="160"/>
        <v>0</v>
      </c>
      <c r="AH250" s="12">
        <f t="shared" si="161"/>
        <v>0</v>
      </c>
      <c r="AI250" s="12">
        <f t="shared" si="162"/>
        <v>4</v>
      </c>
      <c r="AJ250" s="12">
        <f t="shared" si="162"/>
        <v>7</v>
      </c>
      <c r="AK250" s="12">
        <f t="shared" si="163"/>
        <v>2</v>
      </c>
      <c r="AL250" s="46">
        <f t="shared" si="164"/>
        <v>114</v>
      </c>
      <c r="AM250" s="12">
        <f t="shared" si="146"/>
        <v>66</v>
      </c>
      <c r="AN250" s="12">
        <f t="shared" si="147"/>
        <v>15</v>
      </c>
      <c r="AO250" s="12">
        <f t="shared" si="148"/>
        <v>0</v>
      </c>
      <c r="AP250" s="12">
        <f t="shared" si="149"/>
        <v>1</v>
      </c>
      <c r="AQ250" s="12">
        <f t="shared" si="150"/>
        <v>1</v>
      </c>
      <c r="AR250" s="12">
        <f t="shared" si="151"/>
        <v>1</v>
      </c>
      <c r="AS250" s="12">
        <f t="shared" si="152"/>
        <v>10</v>
      </c>
      <c r="AT250" s="12">
        <f t="shared" si="153"/>
        <v>2</v>
      </c>
      <c r="AU250" s="46">
        <f t="shared" si="165"/>
        <v>96</v>
      </c>
    </row>
    <row r="251" spans="1:47" ht="13.5" customHeight="1" x14ac:dyDescent="0.2">
      <c r="A251" s="11">
        <f t="shared" si="135"/>
        <v>0.66666666666666641</v>
      </c>
      <c r="B251" s="25">
        <v>3</v>
      </c>
      <c r="C251" s="25">
        <v>0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46">
        <f t="shared" si="136"/>
        <v>3</v>
      </c>
      <c r="K251" s="25">
        <v>38</v>
      </c>
      <c r="L251" s="25">
        <v>15</v>
      </c>
      <c r="M251" s="25">
        <v>0</v>
      </c>
      <c r="N251" s="25">
        <v>0</v>
      </c>
      <c r="O251" s="25">
        <v>2</v>
      </c>
      <c r="P251" s="25">
        <v>1</v>
      </c>
      <c r="Q251" s="25">
        <v>7</v>
      </c>
      <c r="R251" s="25">
        <v>1</v>
      </c>
      <c r="S251" s="46">
        <f t="shared" si="137"/>
        <v>64</v>
      </c>
      <c r="T251" s="25">
        <v>33</v>
      </c>
      <c r="U251" s="25">
        <v>5</v>
      </c>
      <c r="V251" s="25">
        <v>0</v>
      </c>
      <c r="W251" s="25">
        <v>0</v>
      </c>
      <c r="X251" s="25">
        <v>0</v>
      </c>
      <c r="Y251" s="25">
        <v>0</v>
      </c>
      <c r="Z251" s="25">
        <v>3</v>
      </c>
      <c r="AA251" s="25">
        <v>0</v>
      </c>
      <c r="AB251" s="46">
        <f t="shared" si="138"/>
        <v>41</v>
      </c>
      <c r="AC251" s="14">
        <f t="shared" si="155"/>
        <v>0.66666666666666641</v>
      </c>
      <c r="AD251" s="12">
        <f t="shared" si="157"/>
        <v>74</v>
      </c>
      <c r="AE251" s="12">
        <f t="shared" si="158"/>
        <v>20</v>
      </c>
      <c r="AF251" s="12">
        <f t="shared" si="159"/>
        <v>0</v>
      </c>
      <c r="AG251" s="12">
        <f t="shared" si="160"/>
        <v>0</v>
      </c>
      <c r="AH251" s="12">
        <f t="shared" si="161"/>
        <v>2</v>
      </c>
      <c r="AI251" s="12">
        <f t="shared" si="162"/>
        <v>1</v>
      </c>
      <c r="AJ251" s="12">
        <f t="shared" si="162"/>
        <v>10</v>
      </c>
      <c r="AK251" s="12">
        <f t="shared" si="163"/>
        <v>1</v>
      </c>
      <c r="AL251" s="46">
        <f t="shared" si="164"/>
        <v>108</v>
      </c>
      <c r="AM251" s="12">
        <f t="shared" si="146"/>
        <v>75</v>
      </c>
      <c r="AN251" s="12">
        <f t="shared" si="147"/>
        <v>21</v>
      </c>
      <c r="AO251" s="12">
        <f t="shared" si="148"/>
        <v>1</v>
      </c>
      <c r="AP251" s="12">
        <f t="shared" si="149"/>
        <v>0</v>
      </c>
      <c r="AQ251" s="12">
        <f t="shared" si="150"/>
        <v>0</v>
      </c>
      <c r="AR251" s="12">
        <f t="shared" si="151"/>
        <v>4</v>
      </c>
      <c r="AS251" s="12">
        <f t="shared" si="152"/>
        <v>11</v>
      </c>
      <c r="AT251" s="12">
        <f t="shared" si="153"/>
        <v>0</v>
      </c>
      <c r="AU251" s="46">
        <f t="shared" si="165"/>
        <v>112</v>
      </c>
    </row>
    <row r="252" spans="1:47" ht="13.5" customHeight="1" x14ac:dyDescent="0.2">
      <c r="A252" s="14">
        <f t="shared" si="135"/>
        <v>0.67708333333333304</v>
      </c>
      <c r="B252" s="25">
        <v>2</v>
      </c>
      <c r="C252" s="25">
        <v>0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46">
        <f t="shared" si="136"/>
        <v>2</v>
      </c>
      <c r="K252" s="25">
        <v>36</v>
      </c>
      <c r="L252" s="25">
        <v>24</v>
      </c>
      <c r="M252" s="25">
        <v>0</v>
      </c>
      <c r="N252" s="25">
        <v>0</v>
      </c>
      <c r="O252" s="25">
        <v>1</v>
      </c>
      <c r="P252" s="25">
        <v>1</v>
      </c>
      <c r="Q252" s="25">
        <v>6</v>
      </c>
      <c r="R252" s="25">
        <v>0</v>
      </c>
      <c r="S252" s="46">
        <f t="shared" si="137"/>
        <v>68</v>
      </c>
      <c r="T252" s="25">
        <v>39</v>
      </c>
      <c r="U252" s="25">
        <v>6</v>
      </c>
      <c r="V252" s="25">
        <v>0</v>
      </c>
      <c r="W252" s="25">
        <v>0</v>
      </c>
      <c r="X252" s="25">
        <v>0</v>
      </c>
      <c r="Y252" s="25">
        <v>2</v>
      </c>
      <c r="Z252" s="25">
        <v>4</v>
      </c>
      <c r="AA252" s="25">
        <v>2</v>
      </c>
      <c r="AB252" s="46">
        <f t="shared" si="138"/>
        <v>53</v>
      </c>
      <c r="AC252" s="14">
        <f t="shared" si="155"/>
        <v>0.67708333333333304</v>
      </c>
      <c r="AD252" s="12">
        <f t="shared" si="157"/>
        <v>77</v>
      </c>
      <c r="AE252" s="12">
        <f t="shared" si="158"/>
        <v>30</v>
      </c>
      <c r="AF252" s="12">
        <f t="shared" si="159"/>
        <v>0</v>
      </c>
      <c r="AG252" s="12">
        <f t="shared" si="160"/>
        <v>0</v>
      </c>
      <c r="AH252" s="12">
        <f t="shared" si="161"/>
        <v>1</v>
      </c>
      <c r="AI252" s="12">
        <f t="shared" si="162"/>
        <v>3</v>
      </c>
      <c r="AJ252" s="12">
        <f t="shared" si="162"/>
        <v>10</v>
      </c>
      <c r="AK252" s="12">
        <f t="shared" si="163"/>
        <v>2</v>
      </c>
      <c r="AL252" s="46">
        <f t="shared" si="164"/>
        <v>123</v>
      </c>
      <c r="AM252" s="12">
        <f t="shared" si="146"/>
        <v>53</v>
      </c>
      <c r="AN252" s="12">
        <f t="shared" si="147"/>
        <v>18</v>
      </c>
      <c r="AO252" s="12">
        <f t="shared" si="148"/>
        <v>0</v>
      </c>
      <c r="AP252" s="12">
        <f t="shared" si="149"/>
        <v>0</v>
      </c>
      <c r="AQ252" s="12">
        <f t="shared" si="150"/>
        <v>0</v>
      </c>
      <c r="AR252" s="12">
        <f t="shared" si="151"/>
        <v>7</v>
      </c>
      <c r="AS252" s="12">
        <f t="shared" si="152"/>
        <v>14</v>
      </c>
      <c r="AT252" s="12">
        <f t="shared" si="153"/>
        <v>3</v>
      </c>
      <c r="AU252" s="46">
        <f t="shared" si="165"/>
        <v>95</v>
      </c>
    </row>
    <row r="253" spans="1:47" ht="13.5" customHeight="1" x14ac:dyDescent="0.2">
      <c r="A253" s="14">
        <f t="shared" si="135"/>
        <v>0.68749999999999967</v>
      </c>
      <c r="B253" s="25">
        <v>1</v>
      </c>
      <c r="C253" s="25">
        <v>0</v>
      </c>
      <c r="D253" s="25">
        <v>0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46">
        <f t="shared" si="136"/>
        <v>1</v>
      </c>
      <c r="K253" s="25">
        <v>58</v>
      </c>
      <c r="L253" s="25">
        <v>12</v>
      </c>
      <c r="M253" s="25">
        <v>0</v>
      </c>
      <c r="N253" s="25">
        <v>0</v>
      </c>
      <c r="O253" s="25">
        <v>1</v>
      </c>
      <c r="P253" s="25">
        <v>2</v>
      </c>
      <c r="Q253" s="25">
        <v>13</v>
      </c>
      <c r="R253" s="25">
        <v>0</v>
      </c>
      <c r="S253" s="46">
        <f t="shared" si="137"/>
        <v>86</v>
      </c>
      <c r="T253" s="25">
        <v>42</v>
      </c>
      <c r="U253" s="25">
        <v>5</v>
      </c>
      <c r="V253" s="25">
        <v>0</v>
      </c>
      <c r="W253" s="25">
        <v>0</v>
      </c>
      <c r="X253" s="25">
        <v>0</v>
      </c>
      <c r="Y253" s="25">
        <v>0</v>
      </c>
      <c r="Z253" s="25">
        <v>4</v>
      </c>
      <c r="AA253" s="25">
        <v>0</v>
      </c>
      <c r="AB253" s="46">
        <f t="shared" si="138"/>
        <v>51</v>
      </c>
      <c r="AC253" s="14">
        <f t="shared" si="155"/>
        <v>0.68749999999999967</v>
      </c>
      <c r="AD253" s="12">
        <f t="shared" si="157"/>
        <v>101</v>
      </c>
      <c r="AE253" s="12">
        <f t="shared" si="158"/>
        <v>17</v>
      </c>
      <c r="AF253" s="12">
        <f t="shared" si="159"/>
        <v>0</v>
      </c>
      <c r="AG253" s="12">
        <f t="shared" si="160"/>
        <v>0</v>
      </c>
      <c r="AH253" s="12">
        <f t="shared" si="161"/>
        <v>1</v>
      </c>
      <c r="AI253" s="12">
        <f t="shared" si="162"/>
        <v>2</v>
      </c>
      <c r="AJ253" s="12">
        <f t="shared" si="162"/>
        <v>17</v>
      </c>
      <c r="AK253" s="12">
        <f t="shared" si="163"/>
        <v>0</v>
      </c>
      <c r="AL253" s="46">
        <f t="shared" si="164"/>
        <v>138</v>
      </c>
      <c r="AM253" s="12">
        <f t="shared" si="146"/>
        <v>82</v>
      </c>
      <c r="AN253" s="12">
        <f t="shared" si="147"/>
        <v>18</v>
      </c>
      <c r="AO253" s="12">
        <f t="shared" si="148"/>
        <v>0</v>
      </c>
      <c r="AP253" s="12">
        <f t="shared" si="149"/>
        <v>0</v>
      </c>
      <c r="AQ253" s="12">
        <f t="shared" si="150"/>
        <v>2</v>
      </c>
      <c r="AR253" s="12">
        <f t="shared" si="151"/>
        <v>4</v>
      </c>
      <c r="AS253" s="12">
        <f t="shared" si="152"/>
        <v>7</v>
      </c>
      <c r="AT253" s="12">
        <f t="shared" si="153"/>
        <v>4</v>
      </c>
      <c r="AU253" s="46">
        <f t="shared" si="165"/>
        <v>117</v>
      </c>
    </row>
    <row r="254" spans="1:47" ht="13.5" customHeight="1" x14ac:dyDescent="0.2">
      <c r="A254" s="14">
        <f t="shared" si="135"/>
        <v>0.6979166666666663</v>
      </c>
      <c r="B254" s="25">
        <v>0</v>
      </c>
      <c r="C254" s="25">
        <v>0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46">
        <f t="shared" si="136"/>
        <v>0</v>
      </c>
      <c r="K254" s="25">
        <v>46</v>
      </c>
      <c r="L254" s="25">
        <v>6</v>
      </c>
      <c r="M254" s="25">
        <v>0</v>
      </c>
      <c r="N254" s="25">
        <v>0</v>
      </c>
      <c r="O254" s="25">
        <v>0</v>
      </c>
      <c r="P254" s="25">
        <v>5</v>
      </c>
      <c r="Q254" s="25">
        <v>4</v>
      </c>
      <c r="R254" s="25">
        <v>1</v>
      </c>
      <c r="S254" s="46">
        <f t="shared" si="137"/>
        <v>62</v>
      </c>
      <c r="T254" s="25">
        <v>39</v>
      </c>
      <c r="U254" s="25">
        <v>3</v>
      </c>
      <c r="V254" s="25">
        <v>0</v>
      </c>
      <c r="W254" s="25">
        <v>0</v>
      </c>
      <c r="X254" s="25">
        <v>0</v>
      </c>
      <c r="Y254" s="25">
        <v>1</v>
      </c>
      <c r="Z254" s="25">
        <v>5</v>
      </c>
      <c r="AA254" s="25">
        <v>3</v>
      </c>
      <c r="AB254" s="46">
        <f t="shared" si="138"/>
        <v>51</v>
      </c>
      <c r="AC254" s="14">
        <f t="shared" si="155"/>
        <v>0.6979166666666663</v>
      </c>
      <c r="AD254" s="12">
        <f t="shared" si="157"/>
        <v>85</v>
      </c>
      <c r="AE254" s="12">
        <f t="shared" si="158"/>
        <v>9</v>
      </c>
      <c r="AF254" s="12">
        <f t="shared" si="159"/>
        <v>0</v>
      </c>
      <c r="AG254" s="12">
        <f t="shared" si="160"/>
        <v>0</v>
      </c>
      <c r="AH254" s="12">
        <f t="shared" si="161"/>
        <v>0</v>
      </c>
      <c r="AI254" s="12">
        <f t="shared" si="162"/>
        <v>6</v>
      </c>
      <c r="AJ254" s="12">
        <f t="shared" si="162"/>
        <v>9</v>
      </c>
      <c r="AK254" s="12">
        <f t="shared" si="163"/>
        <v>4</v>
      </c>
      <c r="AL254" s="46">
        <f t="shared" si="164"/>
        <v>113</v>
      </c>
      <c r="AM254" s="12">
        <f t="shared" si="146"/>
        <v>77</v>
      </c>
      <c r="AN254" s="12">
        <f t="shared" si="147"/>
        <v>11</v>
      </c>
      <c r="AO254" s="12">
        <f t="shared" si="148"/>
        <v>0</v>
      </c>
      <c r="AP254" s="12">
        <f t="shared" si="149"/>
        <v>1</v>
      </c>
      <c r="AQ254" s="12">
        <f t="shared" si="150"/>
        <v>0</v>
      </c>
      <c r="AR254" s="12">
        <f t="shared" si="151"/>
        <v>1</v>
      </c>
      <c r="AS254" s="12">
        <f t="shared" si="152"/>
        <v>5</v>
      </c>
      <c r="AT254" s="12">
        <f t="shared" si="153"/>
        <v>3</v>
      </c>
      <c r="AU254" s="46">
        <f t="shared" si="165"/>
        <v>98</v>
      </c>
    </row>
    <row r="255" spans="1:47" ht="13.5" customHeight="1" x14ac:dyDescent="0.2">
      <c r="A255" s="14">
        <f t="shared" si="135"/>
        <v>0.70833333333333293</v>
      </c>
      <c r="B255" s="25">
        <v>1</v>
      </c>
      <c r="C255" s="25">
        <v>0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46">
        <f t="shared" si="136"/>
        <v>1</v>
      </c>
      <c r="K255" s="25">
        <v>51</v>
      </c>
      <c r="L255" s="25">
        <v>13</v>
      </c>
      <c r="M255" s="25">
        <v>0</v>
      </c>
      <c r="N255" s="25">
        <v>0</v>
      </c>
      <c r="O255" s="25">
        <v>2</v>
      </c>
      <c r="P255" s="25">
        <v>4</v>
      </c>
      <c r="Q255" s="25">
        <v>10</v>
      </c>
      <c r="R255" s="25">
        <v>2</v>
      </c>
      <c r="S255" s="46">
        <f t="shared" si="137"/>
        <v>82</v>
      </c>
      <c r="T255" s="25">
        <v>44</v>
      </c>
      <c r="U255" s="25">
        <v>8</v>
      </c>
      <c r="V255" s="25">
        <v>1</v>
      </c>
      <c r="W255" s="25">
        <v>0</v>
      </c>
      <c r="X255" s="25">
        <v>0</v>
      </c>
      <c r="Y255" s="25">
        <v>1</v>
      </c>
      <c r="Z255" s="25">
        <v>4</v>
      </c>
      <c r="AA255" s="25">
        <v>0</v>
      </c>
      <c r="AB255" s="46">
        <f t="shared" si="138"/>
        <v>58</v>
      </c>
      <c r="AC255" s="11">
        <f t="shared" si="155"/>
        <v>0.70833333333333293</v>
      </c>
      <c r="AD255" s="12">
        <f t="shared" si="157"/>
        <v>96</v>
      </c>
      <c r="AE255" s="12">
        <f t="shared" si="158"/>
        <v>21</v>
      </c>
      <c r="AF255" s="12">
        <f t="shared" si="159"/>
        <v>1</v>
      </c>
      <c r="AG255" s="12">
        <f t="shared" si="160"/>
        <v>0</v>
      </c>
      <c r="AH255" s="12">
        <f t="shared" si="161"/>
        <v>2</v>
      </c>
      <c r="AI255" s="12">
        <f t="shared" si="162"/>
        <v>5</v>
      </c>
      <c r="AJ255" s="12">
        <f t="shared" si="162"/>
        <v>14</v>
      </c>
      <c r="AK255" s="12">
        <f t="shared" si="163"/>
        <v>2</v>
      </c>
      <c r="AL255" s="46">
        <f t="shared" si="164"/>
        <v>141</v>
      </c>
      <c r="AM255" s="12">
        <f t="shared" si="146"/>
        <v>74</v>
      </c>
      <c r="AN255" s="12">
        <f t="shared" si="147"/>
        <v>9</v>
      </c>
      <c r="AO255" s="12">
        <f t="shared" si="148"/>
        <v>0</v>
      </c>
      <c r="AP255" s="12">
        <f t="shared" si="149"/>
        <v>0</v>
      </c>
      <c r="AQ255" s="12">
        <f t="shared" si="150"/>
        <v>2</v>
      </c>
      <c r="AR255" s="12">
        <f t="shared" si="151"/>
        <v>3</v>
      </c>
      <c r="AS255" s="12">
        <f t="shared" si="152"/>
        <v>18</v>
      </c>
      <c r="AT255" s="12">
        <f t="shared" si="153"/>
        <v>6</v>
      </c>
      <c r="AU255" s="46">
        <f t="shared" si="165"/>
        <v>112</v>
      </c>
    </row>
    <row r="256" spans="1:47" ht="13.5" customHeight="1" x14ac:dyDescent="0.2">
      <c r="A256" s="14">
        <f t="shared" si="135"/>
        <v>0.71874999999999956</v>
      </c>
      <c r="B256" s="25">
        <v>1</v>
      </c>
      <c r="C256" s="25">
        <v>0</v>
      </c>
      <c r="D256" s="25">
        <v>0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46">
        <f t="shared" si="136"/>
        <v>1</v>
      </c>
      <c r="K256" s="25">
        <v>46</v>
      </c>
      <c r="L256" s="25">
        <v>13</v>
      </c>
      <c r="M256" s="25">
        <v>0</v>
      </c>
      <c r="N256" s="25">
        <v>0</v>
      </c>
      <c r="O256" s="25">
        <v>0</v>
      </c>
      <c r="P256" s="25">
        <v>2</v>
      </c>
      <c r="Q256" s="25">
        <v>6</v>
      </c>
      <c r="R256" s="25">
        <v>1</v>
      </c>
      <c r="S256" s="46">
        <f t="shared" si="137"/>
        <v>68</v>
      </c>
      <c r="T256" s="25">
        <v>46</v>
      </c>
      <c r="U256" s="25">
        <v>6</v>
      </c>
      <c r="V256" s="25">
        <v>0</v>
      </c>
      <c r="W256" s="25">
        <v>0</v>
      </c>
      <c r="X256" s="25">
        <v>0</v>
      </c>
      <c r="Y256" s="25">
        <v>1</v>
      </c>
      <c r="Z256" s="25">
        <v>9</v>
      </c>
      <c r="AA256" s="25">
        <v>3</v>
      </c>
      <c r="AB256" s="46">
        <f t="shared" si="138"/>
        <v>65</v>
      </c>
      <c r="AC256" s="14">
        <f t="shared" si="155"/>
        <v>0.71874999999999956</v>
      </c>
      <c r="AD256" s="12">
        <f t="shared" si="157"/>
        <v>93</v>
      </c>
      <c r="AE256" s="12">
        <f t="shared" si="158"/>
        <v>19</v>
      </c>
      <c r="AF256" s="12">
        <f t="shared" si="159"/>
        <v>0</v>
      </c>
      <c r="AG256" s="12">
        <f t="shared" si="160"/>
        <v>0</v>
      </c>
      <c r="AH256" s="12">
        <f t="shared" si="161"/>
        <v>0</v>
      </c>
      <c r="AI256" s="12">
        <f t="shared" si="162"/>
        <v>3</v>
      </c>
      <c r="AJ256" s="12">
        <f t="shared" si="162"/>
        <v>15</v>
      </c>
      <c r="AK256" s="12">
        <f t="shared" si="163"/>
        <v>4</v>
      </c>
      <c r="AL256" s="46">
        <f t="shared" si="164"/>
        <v>134</v>
      </c>
      <c r="AM256" s="12">
        <f t="shared" si="146"/>
        <v>83</v>
      </c>
      <c r="AN256" s="12">
        <f t="shared" si="147"/>
        <v>7</v>
      </c>
      <c r="AO256" s="12">
        <f t="shared" si="148"/>
        <v>0</v>
      </c>
      <c r="AP256" s="12">
        <f t="shared" si="149"/>
        <v>0</v>
      </c>
      <c r="AQ256" s="12">
        <f t="shared" si="150"/>
        <v>0</v>
      </c>
      <c r="AR256" s="12">
        <f t="shared" si="151"/>
        <v>4</v>
      </c>
      <c r="AS256" s="12">
        <f t="shared" si="152"/>
        <v>17</v>
      </c>
      <c r="AT256" s="12">
        <f t="shared" si="153"/>
        <v>3</v>
      </c>
      <c r="AU256" s="46">
        <f t="shared" si="165"/>
        <v>114</v>
      </c>
    </row>
    <row r="257" spans="1:47" ht="13.5" customHeight="1" x14ac:dyDescent="0.2">
      <c r="A257" s="14">
        <f t="shared" si="135"/>
        <v>0.72916666666666619</v>
      </c>
      <c r="B257" s="25">
        <v>1</v>
      </c>
      <c r="C257" s="25">
        <v>0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46">
        <f t="shared" si="136"/>
        <v>1</v>
      </c>
      <c r="K257" s="25">
        <v>43</v>
      </c>
      <c r="L257" s="25">
        <v>13</v>
      </c>
      <c r="M257" s="25">
        <v>0</v>
      </c>
      <c r="N257" s="25">
        <v>0</v>
      </c>
      <c r="O257" s="25">
        <v>1</v>
      </c>
      <c r="P257" s="25">
        <v>5</v>
      </c>
      <c r="Q257" s="25">
        <v>12</v>
      </c>
      <c r="R257" s="25">
        <v>0</v>
      </c>
      <c r="S257" s="46">
        <f t="shared" si="137"/>
        <v>74</v>
      </c>
      <c r="T257" s="25">
        <v>49</v>
      </c>
      <c r="U257" s="25">
        <v>7</v>
      </c>
      <c r="V257" s="25">
        <v>0</v>
      </c>
      <c r="W257" s="25">
        <v>0</v>
      </c>
      <c r="X257" s="25">
        <v>0</v>
      </c>
      <c r="Y257" s="25">
        <v>1</v>
      </c>
      <c r="Z257" s="25">
        <v>3</v>
      </c>
      <c r="AA257" s="25">
        <v>2</v>
      </c>
      <c r="AB257" s="46">
        <f t="shared" si="138"/>
        <v>62</v>
      </c>
      <c r="AC257" s="14">
        <f t="shared" si="155"/>
        <v>0.72916666666666619</v>
      </c>
      <c r="AD257" s="12">
        <f t="shared" si="157"/>
        <v>93</v>
      </c>
      <c r="AE257" s="12">
        <f t="shared" si="158"/>
        <v>20</v>
      </c>
      <c r="AF257" s="12">
        <f t="shared" si="159"/>
        <v>0</v>
      </c>
      <c r="AG257" s="12">
        <f t="shared" si="160"/>
        <v>0</v>
      </c>
      <c r="AH257" s="12">
        <f t="shared" si="161"/>
        <v>1</v>
      </c>
      <c r="AI257" s="12">
        <f t="shared" si="162"/>
        <v>6</v>
      </c>
      <c r="AJ257" s="12">
        <f t="shared" si="162"/>
        <v>15</v>
      </c>
      <c r="AK257" s="12">
        <f t="shared" si="163"/>
        <v>2</v>
      </c>
      <c r="AL257" s="46">
        <f t="shared" si="164"/>
        <v>137</v>
      </c>
      <c r="AM257" s="12">
        <f t="shared" si="146"/>
        <v>80</v>
      </c>
      <c r="AN257" s="12">
        <f t="shared" si="147"/>
        <v>4</v>
      </c>
      <c r="AO257" s="12">
        <f t="shared" si="148"/>
        <v>0</v>
      </c>
      <c r="AP257" s="12">
        <f t="shared" si="149"/>
        <v>0</v>
      </c>
      <c r="AQ257" s="12">
        <f t="shared" si="150"/>
        <v>1</v>
      </c>
      <c r="AR257" s="12">
        <f t="shared" si="151"/>
        <v>2</v>
      </c>
      <c r="AS257" s="12">
        <f t="shared" si="152"/>
        <v>29</v>
      </c>
      <c r="AT257" s="12">
        <f t="shared" si="153"/>
        <v>3</v>
      </c>
      <c r="AU257" s="46">
        <f t="shared" si="165"/>
        <v>119</v>
      </c>
    </row>
    <row r="258" spans="1:47" ht="13.5" customHeight="1" x14ac:dyDescent="0.2">
      <c r="A258" s="14">
        <f t="shared" si="135"/>
        <v>0.73958333333333282</v>
      </c>
      <c r="B258" s="25">
        <v>3</v>
      </c>
      <c r="C258" s="25">
        <v>0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46">
        <f t="shared" si="136"/>
        <v>3</v>
      </c>
      <c r="K258" s="25">
        <v>40</v>
      </c>
      <c r="L258" s="25">
        <v>7</v>
      </c>
      <c r="M258" s="25">
        <v>0</v>
      </c>
      <c r="N258" s="25">
        <v>0</v>
      </c>
      <c r="O258" s="25">
        <v>1</v>
      </c>
      <c r="P258" s="25">
        <v>4</v>
      </c>
      <c r="Q258" s="25">
        <v>8</v>
      </c>
      <c r="R258" s="25">
        <v>0</v>
      </c>
      <c r="S258" s="46">
        <f t="shared" si="137"/>
        <v>60</v>
      </c>
      <c r="T258" s="25">
        <v>48</v>
      </c>
      <c r="U258" s="25">
        <v>2</v>
      </c>
      <c r="V258" s="25">
        <v>0</v>
      </c>
      <c r="W258" s="25">
        <v>0</v>
      </c>
      <c r="X258" s="25">
        <v>0</v>
      </c>
      <c r="Y258" s="25">
        <v>0</v>
      </c>
      <c r="Z258" s="25">
        <v>5</v>
      </c>
      <c r="AA258" s="25">
        <v>3</v>
      </c>
      <c r="AB258" s="46">
        <f t="shared" si="138"/>
        <v>58</v>
      </c>
      <c r="AC258" s="14">
        <f t="shared" si="155"/>
        <v>0.73958333333333282</v>
      </c>
      <c r="AD258" s="12">
        <f t="shared" si="157"/>
        <v>91</v>
      </c>
      <c r="AE258" s="12">
        <f t="shared" si="158"/>
        <v>9</v>
      </c>
      <c r="AF258" s="12">
        <f t="shared" si="159"/>
        <v>0</v>
      </c>
      <c r="AG258" s="12">
        <f t="shared" si="160"/>
        <v>0</v>
      </c>
      <c r="AH258" s="12">
        <f t="shared" si="161"/>
        <v>1</v>
      </c>
      <c r="AI258" s="12">
        <f t="shared" si="162"/>
        <v>4</v>
      </c>
      <c r="AJ258" s="12">
        <f t="shared" si="162"/>
        <v>13</v>
      </c>
      <c r="AK258" s="12">
        <f t="shared" si="163"/>
        <v>3</v>
      </c>
      <c r="AL258" s="46">
        <f t="shared" si="164"/>
        <v>121</v>
      </c>
      <c r="AM258" s="12">
        <f t="shared" si="146"/>
        <v>72</v>
      </c>
      <c r="AN258" s="12">
        <f t="shared" si="147"/>
        <v>11</v>
      </c>
      <c r="AO258" s="12">
        <f t="shared" si="148"/>
        <v>0</v>
      </c>
      <c r="AP258" s="12">
        <f t="shared" si="149"/>
        <v>0</v>
      </c>
      <c r="AQ258" s="12">
        <f t="shared" si="150"/>
        <v>1</v>
      </c>
      <c r="AR258" s="12">
        <f t="shared" si="151"/>
        <v>7</v>
      </c>
      <c r="AS258" s="12">
        <f t="shared" si="152"/>
        <v>25</v>
      </c>
      <c r="AT258" s="12">
        <f t="shared" si="153"/>
        <v>4</v>
      </c>
      <c r="AU258" s="46">
        <f t="shared" si="165"/>
        <v>120</v>
      </c>
    </row>
    <row r="259" spans="1:47" ht="13.5" customHeight="1" x14ac:dyDescent="0.2">
      <c r="A259" s="14">
        <f t="shared" si="135"/>
        <v>0.74999999999999944</v>
      </c>
      <c r="B259" s="25">
        <v>0</v>
      </c>
      <c r="C259" s="25">
        <v>0</v>
      </c>
      <c r="D259" s="25">
        <v>0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46">
        <f t="shared" si="136"/>
        <v>0</v>
      </c>
      <c r="K259" s="25">
        <v>45</v>
      </c>
      <c r="L259" s="25">
        <v>7</v>
      </c>
      <c r="M259" s="25">
        <v>0</v>
      </c>
      <c r="N259" s="25">
        <v>0</v>
      </c>
      <c r="O259" s="25">
        <v>1</v>
      </c>
      <c r="P259" s="25">
        <v>3</v>
      </c>
      <c r="Q259" s="25">
        <v>2</v>
      </c>
      <c r="R259" s="25">
        <v>1</v>
      </c>
      <c r="S259" s="46">
        <f t="shared" si="137"/>
        <v>59</v>
      </c>
      <c r="T259" s="25">
        <v>53</v>
      </c>
      <c r="U259" s="25">
        <v>2</v>
      </c>
      <c r="V259" s="25">
        <v>0</v>
      </c>
      <c r="W259" s="25">
        <v>0</v>
      </c>
      <c r="X259" s="25">
        <v>0</v>
      </c>
      <c r="Y259" s="25">
        <v>1</v>
      </c>
      <c r="Z259" s="25">
        <v>5</v>
      </c>
      <c r="AA259" s="25">
        <v>1</v>
      </c>
      <c r="AB259" s="46">
        <f t="shared" si="138"/>
        <v>62</v>
      </c>
      <c r="AC259" s="14">
        <f t="shared" si="155"/>
        <v>0.74999999999999944</v>
      </c>
      <c r="AD259" s="12">
        <f t="shared" si="157"/>
        <v>98</v>
      </c>
      <c r="AE259" s="12">
        <f t="shared" si="158"/>
        <v>9</v>
      </c>
      <c r="AF259" s="12">
        <f t="shared" si="159"/>
        <v>0</v>
      </c>
      <c r="AG259" s="12">
        <f t="shared" si="160"/>
        <v>0</v>
      </c>
      <c r="AH259" s="12">
        <f t="shared" si="161"/>
        <v>1</v>
      </c>
      <c r="AI259" s="12">
        <f t="shared" si="162"/>
        <v>4</v>
      </c>
      <c r="AJ259" s="12">
        <f t="shared" si="162"/>
        <v>7</v>
      </c>
      <c r="AK259" s="12">
        <f t="shared" si="163"/>
        <v>2</v>
      </c>
      <c r="AL259" s="46">
        <f t="shared" si="164"/>
        <v>121</v>
      </c>
      <c r="AM259" s="12">
        <f t="shared" si="146"/>
        <v>61</v>
      </c>
      <c r="AN259" s="12">
        <f t="shared" si="147"/>
        <v>6</v>
      </c>
      <c r="AO259" s="12">
        <f t="shared" si="148"/>
        <v>0</v>
      </c>
      <c r="AP259" s="12">
        <f t="shared" si="149"/>
        <v>0</v>
      </c>
      <c r="AQ259" s="12">
        <f t="shared" si="150"/>
        <v>1</v>
      </c>
      <c r="AR259" s="12">
        <f t="shared" si="151"/>
        <v>4</v>
      </c>
      <c r="AS259" s="12">
        <f t="shared" si="152"/>
        <v>18</v>
      </c>
      <c r="AT259" s="12">
        <f t="shared" si="153"/>
        <v>5</v>
      </c>
      <c r="AU259" s="46">
        <f t="shared" si="165"/>
        <v>95</v>
      </c>
    </row>
    <row r="260" spans="1:47" ht="13.5" customHeight="1" x14ac:dyDescent="0.2">
      <c r="A260" s="11">
        <f t="shared" si="135"/>
        <v>0.76041666666666607</v>
      </c>
      <c r="B260" s="25">
        <v>0</v>
      </c>
      <c r="C260" s="25">
        <v>0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46">
        <f t="shared" si="136"/>
        <v>0</v>
      </c>
      <c r="K260" s="25">
        <v>32</v>
      </c>
      <c r="L260" s="25">
        <v>4</v>
      </c>
      <c r="M260" s="25">
        <v>0</v>
      </c>
      <c r="N260" s="25">
        <v>0</v>
      </c>
      <c r="O260" s="25">
        <v>1</v>
      </c>
      <c r="P260" s="25">
        <v>3</v>
      </c>
      <c r="Q260" s="25">
        <v>7</v>
      </c>
      <c r="R260" s="25">
        <v>3</v>
      </c>
      <c r="S260" s="46">
        <f t="shared" si="137"/>
        <v>50</v>
      </c>
      <c r="T260" s="25">
        <v>36</v>
      </c>
      <c r="U260" s="25">
        <v>3</v>
      </c>
      <c r="V260" s="25">
        <v>0</v>
      </c>
      <c r="W260" s="25">
        <v>0</v>
      </c>
      <c r="X260" s="25">
        <v>0</v>
      </c>
      <c r="Y260" s="25">
        <v>0</v>
      </c>
      <c r="Z260" s="25">
        <v>4</v>
      </c>
      <c r="AA260" s="25">
        <v>0</v>
      </c>
      <c r="AB260" s="46">
        <f t="shared" si="138"/>
        <v>43</v>
      </c>
      <c r="AC260" s="14">
        <f t="shared" si="155"/>
        <v>0.76041666666666607</v>
      </c>
      <c r="AD260" s="12">
        <f t="shared" si="157"/>
        <v>68</v>
      </c>
      <c r="AE260" s="12">
        <f t="shared" si="158"/>
        <v>7</v>
      </c>
      <c r="AF260" s="12">
        <f t="shared" si="159"/>
        <v>0</v>
      </c>
      <c r="AG260" s="12">
        <f t="shared" si="160"/>
        <v>0</v>
      </c>
      <c r="AH260" s="12">
        <f t="shared" si="161"/>
        <v>1</v>
      </c>
      <c r="AI260" s="12">
        <f t="shared" si="162"/>
        <v>3</v>
      </c>
      <c r="AJ260" s="12">
        <f t="shared" si="162"/>
        <v>11</v>
      </c>
      <c r="AK260" s="12">
        <f t="shared" si="163"/>
        <v>3</v>
      </c>
      <c r="AL260" s="46">
        <f t="shared" si="164"/>
        <v>93</v>
      </c>
      <c r="AM260" s="12">
        <f t="shared" si="146"/>
        <v>71</v>
      </c>
      <c r="AN260" s="12">
        <f t="shared" si="147"/>
        <v>8</v>
      </c>
      <c r="AO260" s="12">
        <f t="shared" si="148"/>
        <v>0</v>
      </c>
      <c r="AP260" s="12">
        <f t="shared" si="149"/>
        <v>0</v>
      </c>
      <c r="AQ260" s="12">
        <f t="shared" si="150"/>
        <v>2</v>
      </c>
      <c r="AR260" s="12">
        <f t="shared" si="151"/>
        <v>6</v>
      </c>
      <c r="AS260" s="12">
        <f t="shared" si="152"/>
        <v>13</v>
      </c>
      <c r="AT260" s="12">
        <f t="shared" si="153"/>
        <v>0</v>
      </c>
      <c r="AU260" s="46">
        <f t="shared" si="165"/>
        <v>100</v>
      </c>
    </row>
    <row r="261" spans="1:47" ht="13.5" customHeight="1" x14ac:dyDescent="0.2">
      <c r="A261" s="11">
        <f t="shared" si="135"/>
        <v>0.7708333333333327</v>
      </c>
      <c r="B261" s="25">
        <v>1</v>
      </c>
      <c r="C261" s="25">
        <v>0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46">
        <f t="shared" si="136"/>
        <v>1</v>
      </c>
      <c r="K261" s="25">
        <v>30</v>
      </c>
      <c r="L261" s="25">
        <v>4</v>
      </c>
      <c r="M261" s="25">
        <v>0</v>
      </c>
      <c r="N261" s="25">
        <v>0</v>
      </c>
      <c r="O261" s="25">
        <v>1</v>
      </c>
      <c r="P261" s="25">
        <v>5</v>
      </c>
      <c r="Q261" s="25">
        <v>7</v>
      </c>
      <c r="R261" s="25">
        <v>3</v>
      </c>
      <c r="S261" s="46">
        <f t="shared" si="137"/>
        <v>50</v>
      </c>
      <c r="T261" s="25">
        <v>33</v>
      </c>
      <c r="U261" s="25">
        <v>1</v>
      </c>
      <c r="V261" s="25">
        <v>0</v>
      </c>
      <c r="W261" s="25">
        <v>0</v>
      </c>
      <c r="X261" s="25">
        <v>0</v>
      </c>
      <c r="Y261" s="25">
        <v>0</v>
      </c>
      <c r="Z261" s="25">
        <v>10</v>
      </c>
      <c r="AA261" s="25">
        <v>0</v>
      </c>
      <c r="AB261" s="46">
        <f t="shared" si="138"/>
        <v>44</v>
      </c>
      <c r="AC261" s="14">
        <f t="shared" si="155"/>
        <v>0.7708333333333327</v>
      </c>
      <c r="AD261" s="12">
        <f t="shared" si="157"/>
        <v>64</v>
      </c>
      <c r="AE261" s="12">
        <f t="shared" si="158"/>
        <v>5</v>
      </c>
      <c r="AF261" s="12">
        <f t="shared" si="159"/>
        <v>0</v>
      </c>
      <c r="AG261" s="12">
        <f t="shared" si="160"/>
        <v>0</v>
      </c>
      <c r="AH261" s="12">
        <f t="shared" si="161"/>
        <v>1</v>
      </c>
      <c r="AI261" s="12">
        <f t="shared" si="162"/>
        <v>5</v>
      </c>
      <c r="AJ261" s="12">
        <f t="shared" si="162"/>
        <v>17</v>
      </c>
      <c r="AK261" s="12">
        <f t="shared" si="163"/>
        <v>3</v>
      </c>
      <c r="AL261" s="46">
        <f t="shared" si="164"/>
        <v>95</v>
      </c>
      <c r="AM261" s="12">
        <f t="shared" si="146"/>
        <v>74</v>
      </c>
      <c r="AN261" s="12">
        <f t="shared" si="147"/>
        <v>3</v>
      </c>
      <c r="AO261" s="12">
        <f t="shared" si="148"/>
        <v>0</v>
      </c>
      <c r="AP261" s="12">
        <f t="shared" si="149"/>
        <v>0</v>
      </c>
      <c r="AQ261" s="12">
        <f t="shared" si="150"/>
        <v>1</v>
      </c>
      <c r="AR261" s="12">
        <f t="shared" si="151"/>
        <v>4</v>
      </c>
      <c r="AS261" s="12">
        <f t="shared" si="152"/>
        <v>11</v>
      </c>
      <c r="AT261" s="12">
        <f t="shared" si="153"/>
        <v>0</v>
      </c>
      <c r="AU261" s="46">
        <f t="shared" si="165"/>
        <v>93</v>
      </c>
    </row>
    <row r="262" spans="1:47" ht="13.5" customHeight="1" thickBot="1" x14ac:dyDescent="0.25">
      <c r="A262" s="11">
        <f t="shared" si="135"/>
        <v>0.78124999999999933</v>
      </c>
      <c r="B262" s="25">
        <v>1</v>
      </c>
      <c r="C262" s="25">
        <v>0</v>
      </c>
      <c r="D262" s="25">
        <v>0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46">
        <f t="shared" si="136"/>
        <v>1</v>
      </c>
      <c r="K262" s="25">
        <v>33</v>
      </c>
      <c r="L262" s="25">
        <v>6</v>
      </c>
      <c r="M262" s="25">
        <v>0</v>
      </c>
      <c r="N262" s="25">
        <v>0</v>
      </c>
      <c r="O262" s="25">
        <v>0</v>
      </c>
      <c r="P262" s="25">
        <v>5</v>
      </c>
      <c r="Q262" s="25">
        <v>3</v>
      </c>
      <c r="R262" s="25">
        <v>0</v>
      </c>
      <c r="S262" s="46">
        <f t="shared" si="137"/>
        <v>47</v>
      </c>
      <c r="T262" s="25">
        <v>27</v>
      </c>
      <c r="U262" s="25">
        <v>1</v>
      </c>
      <c r="V262" s="25">
        <v>0</v>
      </c>
      <c r="W262" s="25">
        <v>0</v>
      </c>
      <c r="X262" s="25">
        <v>0</v>
      </c>
      <c r="Y262" s="25">
        <v>2</v>
      </c>
      <c r="Z262" s="25">
        <v>4</v>
      </c>
      <c r="AA262" s="25">
        <v>2</v>
      </c>
      <c r="AB262" s="46">
        <f t="shared" si="138"/>
        <v>36</v>
      </c>
      <c r="AC262" s="14">
        <f t="shared" si="155"/>
        <v>0.78124999999999933</v>
      </c>
      <c r="AD262" s="12">
        <f t="shared" si="157"/>
        <v>61</v>
      </c>
      <c r="AE262" s="12">
        <f t="shared" si="158"/>
        <v>7</v>
      </c>
      <c r="AF262" s="12">
        <f t="shared" si="159"/>
        <v>0</v>
      </c>
      <c r="AG262" s="12">
        <f t="shared" si="160"/>
        <v>0</v>
      </c>
      <c r="AH262" s="12">
        <f t="shared" si="161"/>
        <v>0</v>
      </c>
      <c r="AI262" s="12">
        <f t="shared" si="162"/>
        <v>7</v>
      </c>
      <c r="AJ262" s="12">
        <f t="shared" si="162"/>
        <v>7</v>
      </c>
      <c r="AK262" s="12">
        <f t="shared" si="163"/>
        <v>2</v>
      </c>
      <c r="AL262" s="46">
        <f t="shared" si="164"/>
        <v>84</v>
      </c>
      <c r="AM262" s="12">
        <f t="shared" si="146"/>
        <v>87</v>
      </c>
      <c r="AN262" s="12">
        <f t="shared" si="147"/>
        <v>6</v>
      </c>
      <c r="AO262" s="12">
        <f t="shared" si="148"/>
        <v>0</v>
      </c>
      <c r="AP262" s="12">
        <f t="shared" si="149"/>
        <v>0</v>
      </c>
      <c r="AQ262" s="12">
        <f t="shared" si="150"/>
        <v>1</v>
      </c>
      <c r="AR262" s="12">
        <f t="shared" si="151"/>
        <v>6</v>
      </c>
      <c r="AS262" s="12">
        <f t="shared" si="152"/>
        <v>8</v>
      </c>
      <c r="AT262" s="12">
        <f t="shared" si="153"/>
        <v>2</v>
      </c>
      <c r="AU262" s="46">
        <f t="shared" si="165"/>
        <v>110</v>
      </c>
    </row>
    <row r="263" spans="1:47" ht="13.5" customHeight="1" thickTop="1" thickBot="1" x14ac:dyDescent="0.25">
      <c r="A263" s="35" t="s">
        <v>3</v>
      </c>
      <c r="B263" s="254" t="s">
        <v>4</v>
      </c>
      <c r="C263" s="255"/>
      <c r="D263" s="255"/>
      <c r="E263" s="255"/>
      <c r="F263" s="255"/>
      <c r="G263" s="255"/>
      <c r="H263" s="255"/>
      <c r="I263" s="256"/>
      <c r="J263" s="10" t="s">
        <v>6</v>
      </c>
      <c r="K263" s="254" t="s">
        <v>4</v>
      </c>
      <c r="L263" s="255"/>
      <c r="M263" s="255"/>
      <c r="N263" s="255"/>
      <c r="O263" s="255"/>
      <c r="P263" s="255"/>
      <c r="Q263" s="255"/>
      <c r="R263" s="256"/>
      <c r="S263" s="10" t="s">
        <v>6</v>
      </c>
      <c r="T263" s="254" t="s">
        <v>4</v>
      </c>
      <c r="U263" s="255"/>
      <c r="V263" s="255"/>
      <c r="W263" s="255"/>
      <c r="X263" s="255"/>
      <c r="Y263" s="255"/>
      <c r="Z263" s="255"/>
      <c r="AA263" s="256"/>
      <c r="AB263" s="10" t="s">
        <v>6</v>
      </c>
      <c r="AC263" s="35" t="s">
        <v>3</v>
      </c>
      <c r="AD263" s="254" t="s">
        <v>4</v>
      </c>
      <c r="AE263" s="255"/>
      <c r="AF263" s="255"/>
      <c r="AG263" s="255"/>
      <c r="AH263" s="255"/>
      <c r="AI263" s="255"/>
      <c r="AJ263" s="255"/>
      <c r="AK263" s="256"/>
      <c r="AL263" s="10" t="s">
        <v>6</v>
      </c>
      <c r="AM263" s="254" t="s">
        <v>4</v>
      </c>
      <c r="AN263" s="255"/>
      <c r="AO263" s="255"/>
      <c r="AP263" s="255"/>
      <c r="AQ263" s="255"/>
      <c r="AR263" s="255"/>
      <c r="AS263" s="255"/>
      <c r="AT263" s="256"/>
      <c r="AU263" s="10" t="s">
        <v>6</v>
      </c>
    </row>
    <row r="264" spans="1:47" ht="13.5" customHeight="1" thickTop="1" x14ac:dyDescent="0.2">
      <c r="A264" s="15">
        <f t="shared" ref="A264:A308" si="166">A161</f>
        <v>0.29166666666666669</v>
      </c>
      <c r="B264" s="20">
        <f t="shared" ref="B264:I273" si="167">SUM(B215:B218)</f>
        <v>2</v>
      </c>
      <c r="C264" s="20">
        <f t="shared" si="167"/>
        <v>0</v>
      </c>
      <c r="D264" s="20">
        <f t="shared" si="167"/>
        <v>0</v>
      </c>
      <c r="E264" s="20">
        <f t="shared" si="167"/>
        <v>0</v>
      </c>
      <c r="F264" s="20">
        <f t="shared" si="167"/>
        <v>0</v>
      </c>
      <c r="G264" s="20">
        <f t="shared" si="167"/>
        <v>0</v>
      </c>
      <c r="H264" s="20">
        <f t="shared" si="167"/>
        <v>0</v>
      </c>
      <c r="I264" s="20">
        <f t="shared" si="167"/>
        <v>0</v>
      </c>
      <c r="J264" s="22">
        <f t="shared" ref="J264:J308" si="168">SUM(B264:I264)</f>
        <v>2</v>
      </c>
      <c r="K264" s="20">
        <f t="shared" ref="K264:R273" si="169">SUM(K215:K218)</f>
        <v>92</v>
      </c>
      <c r="L264" s="20">
        <f t="shared" si="169"/>
        <v>24</v>
      </c>
      <c r="M264" s="20">
        <f t="shared" si="169"/>
        <v>3</v>
      </c>
      <c r="N264" s="20">
        <f t="shared" si="169"/>
        <v>0</v>
      </c>
      <c r="O264" s="20">
        <f t="shared" si="169"/>
        <v>3</v>
      </c>
      <c r="P264" s="20">
        <f t="shared" si="169"/>
        <v>3</v>
      </c>
      <c r="Q264" s="20">
        <f t="shared" si="169"/>
        <v>20</v>
      </c>
      <c r="R264" s="20">
        <f t="shared" si="169"/>
        <v>7</v>
      </c>
      <c r="S264" s="22">
        <f t="shared" ref="S264:S308" si="170">SUM(K264:R264)</f>
        <v>152</v>
      </c>
      <c r="T264" s="20">
        <f t="shared" ref="T264:AA273" si="171">SUM(T215:T218)</f>
        <v>159</v>
      </c>
      <c r="U264" s="20">
        <f t="shared" si="171"/>
        <v>25</v>
      </c>
      <c r="V264" s="20">
        <f t="shared" si="171"/>
        <v>2</v>
      </c>
      <c r="W264" s="20">
        <f t="shared" si="171"/>
        <v>0</v>
      </c>
      <c r="X264" s="20">
        <f t="shared" si="171"/>
        <v>0</v>
      </c>
      <c r="Y264" s="20">
        <f t="shared" si="171"/>
        <v>3</v>
      </c>
      <c r="Z264" s="20">
        <f t="shared" si="171"/>
        <v>29</v>
      </c>
      <c r="AA264" s="20">
        <f t="shared" si="171"/>
        <v>1</v>
      </c>
      <c r="AB264" s="22">
        <f t="shared" ref="AB264:AB308" si="172">SUM(T264:AA264)</f>
        <v>219</v>
      </c>
      <c r="AC264" s="15">
        <f>A264</f>
        <v>0.29166666666666669</v>
      </c>
      <c r="AD264" s="20">
        <f t="shared" ref="AD264:AK273" si="173">SUM(AD215:AD218)</f>
        <v>253</v>
      </c>
      <c r="AE264" s="20">
        <f t="shared" si="173"/>
        <v>49</v>
      </c>
      <c r="AF264" s="20">
        <f t="shared" si="173"/>
        <v>5</v>
      </c>
      <c r="AG264" s="20">
        <f t="shared" si="173"/>
        <v>0</v>
      </c>
      <c r="AH264" s="20">
        <f t="shared" si="173"/>
        <v>3</v>
      </c>
      <c r="AI264" s="20">
        <f t="shared" si="173"/>
        <v>6</v>
      </c>
      <c r="AJ264" s="20">
        <f t="shared" si="173"/>
        <v>49</v>
      </c>
      <c r="AK264" s="20">
        <f t="shared" si="173"/>
        <v>8</v>
      </c>
      <c r="AL264" s="21">
        <f>SUM(AD264:AK264)</f>
        <v>373</v>
      </c>
      <c r="AM264" s="20">
        <f t="shared" ref="AM264:AT273" si="174">SUM(AM215:AM218)</f>
        <v>214</v>
      </c>
      <c r="AN264" s="20">
        <f t="shared" si="174"/>
        <v>69</v>
      </c>
      <c r="AO264" s="20">
        <f t="shared" si="174"/>
        <v>3</v>
      </c>
      <c r="AP264" s="20">
        <f t="shared" si="174"/>
        <v>1</v>
      </c>
      <c r="AQ264" s="20">
        <f t="shared" si="174"/>
        <v>4</v>
      </c>
      <c r="AR264" s="20">
        <f t="shared" si="174"/>
        <v>3</v>
      </c>
      <c r="AS264" s="20">
        <f t="shared" si="174"/>
        <v>18</v>
      </c>
      <c r="AT264" s="20">
        <f t="shared" si="174"/>
        <v>3</v>
      </c>
      <c r="AU264" s="21">
        <f>SUM(AM264:AT264)</f>
        <v>315</v>
      </c>
    </row>
    <row r="265" spans="1:47" ht="13.5" customHeight="1" x14ac:dyDescent="0.2">
      <c r="A265" s="14">
        <f t="shared" si="166"/>
        <v>0.30208333333333337</v>
      </c>
      <c r="B265" s="12">
        <f t="shared" si="167"/>
        <v>1</v>
      </c>
      <c r="C265" s="12">
        <f t="shared" si="167"/>
        <v>0</v>
      </c>
      <c r="D265" s="12">
        <f t="shared" si="167"/>
        <v>0</v>
      </c>
      <c r="E265" s="12">
        <f t="shared" si="167"/>
        <v>0</v>
      </c>
      <c r="F265" s="12">
        <f t="shared" si="167"/>
        <v>0</v>
      </c>
      <c r="G265" s="12">
        <f t="shared" si="167"/>
        <v>0</v>
      </c>
      <c r="H265" s="12">
        <f t="shared" si="167"/>
        <v>0</v>
      </c>
      <c r="I265" s="12">
        <f t="shared" si="167"/>
        <v>0</v>
      </c>
      <c r="J265" s="22">
        <f t="shared" si="168"/>
        <v>1</v>
      </c>
      <c r="K265" s="12">
        <f t="shared" si="169"/>
        <v>118</v>
      </c>
      <c r="L265" s="12">
        <f t="shared" si="169"/>
        <v>28</v>
      </c>
      <c r="M265" s="12">
        <f t="shared" si="169"/>
        <v>5</v>
      </c>
      <c r="N265" s="12">
        <f t="shared" si="169"/>
        <v>0</v>
      </c>
      <c r="O265" s="12">
        <f t="shared" si="169"/>
        <v>4</v>
      </c>
      <c r="P265" s="12">
        <f t="shared" si="169"/>
        <v>6</v>
      </c>
      <c r="Q265" s="12">
        <f t="shared" si="169"/>
        <v>26</v>
      </c>
      <c r="R265" s="12">
        <f t="shared" si="169"/>
        <v>6</v>
      </c>
      <c r="S265" s="22">
        <f t="shared" si="170"/>
        <v>193</v>
      </c>
      <c r="T265" s="12">
        <f t="shared" si="171"/>
        <v>188</v>
      </c>
      <c r="U265" s="12">
        <f t="shared" si="171"/>
        <v>36</v>
      </c>
      <c r="V265" s="12">
        <f t="shared" si="171"/>
        <v>1</v>
      </c>
      <c r="W265" s="12">
        <f t="shared" si="171"/>
        <v>0</v>
      </c>
      <c r="X265" s="12">
        <f t="shared" si="171"/>
        <v>0</v>
      </c>
      <c r="Y265" s="12">
        <f t="shared" si="171"/>
        <v>4</v>
      </c>
      <c r="Z265" s="12">
        <f t="shared" si="171"/>
        <v>29</v>
      </c>
      <c r="AA265" s="12">
        <f t="shared" si="171"/>
        <v>1</v>
      </c>
      <c r="AB265" s="22">
        <f t="shared" si="172"/>
        <v>259</v>
      </c>
      <c r="AC265" s="14">
        <f t="shared" ref="AC265:AC307" si="175">A265</f>
        <v>0.30208333333333337</v>
      </c>
      <c r="AD265" s="12">
        <f t="shared" si="173"/>
        <v>307</v>
      </c>
      <c r="AE265" s="12">
        <f t="shared" si="173"/>
        <v>64</v>
      </c>
      <c r="AF265" s="12">
        <f t="shared" si="173"/>
        <v>6</v>
      </c>
      <c r="AG265" s="12">
        <f t="shared" si="173"/>
        <v>0</v>
      </c>
      <c r="AH265" s="12">
        <f t="shared" si="173"/>
        <v>4</v>
      </c>
      <c r="AI265" s="12">
        <f t="shared" si="173"/>
        <v>10</v>
      </c>
      <c r="AJ265" s="12">
        <f t="shared" si="173"/>
        <v>55</v>
      </c>
      <c r="AK265" s="12">
        <f t="shared" si="173"/>
        <v>7</v>
      </c>
      <c r="AL265" s="13">
        <f t="shared" ref="AL265:AL308" si="176">SUM(AD265:AK265)</f>
        <v>453</v>
      </c>
      <c r="AM265" s="12">
        <f t="shared" si="174"/>
        <v>245</v>
      </c>
      <c r="AN265" s="12">
        <f t="shared" si="174"/>
        <v>84</v>
      </c>
      <c r="AO265" s="12">
        <f t="shared" si="174"/>
        <v>2</v>
      </c>
      <c r="AP265" s="12">
        <f t="shared" si="174"/>
        <v>1</v>
      </c>
      <c r="AQ265" s="12">
        <f t="shared" si="174"/>
        <v>5</v>
      </c>
      <c r="AR265" s="12">
        <f t="shared" si="174"/>
        <v>3</v>
      </c>
      <c r="AS265" s="12">
        <f t="shared" si="174"/>
        <v>23</v>
      </c>
      <c r="AT265" s="12">
        <f t="shared" si="174"/>
        <v>4</v>
      </c>
      <c r="AU265" s="13">
        <f t="shared" ref="AU265:AU308" si="177">SUM(AM265:AT265)</f>
        <v>367</v>
      </c>
    </row>
    <row r="266" spans="1:47" ht="13.5" customHeight="1" x14ac:dyDescent="0.2">
      <c r="A266" s="14">
        <f t="shared" si="166"/>
        <v>0.31250000000000006</v>
      </c>
      <c r="B266" s="12">
        <f t="shared" si="167"/>
        <v>1</v>
      </c>
      <c r="C266" s="12">
        <f t="shared" si="167"/>
        <v>0</v>
      </c>
      <c r="D266" s="12">
        <f t="shared" si="167"/>
        <v>0</v>
      </c>
      <c r="E266" s="12">
        <f t="shared" si="167"/>
        <v>0</v>
      </c>
      <c r="F266" s="12">
        <f t="shared" si="167"/>
        <v>0</v>
      </c>
      <c r="G266" s="12">
        <f t="shared" si="167"/>
        <v>0</v>
      </c>
      <c r="H266" s="12">
        <f t="shared" si="167"/>
        <v>0</v>
      </c>
      <c r="I266" s="12">
        <f t="shared" si="167"/>
        <v>0</v>
      </c>
      <c r="J266" s="22">
        <f t="shared" si="168"/>
        <v>1</v>
      </c>
      <c r="K266" s="12">
        <f t="shared" si="169"/>
        <v>135</v>
      </c>
      <c r="L266" s="12">
        <f t="shared" si="169"/>
        <v>32</v>
      </c>
      <c r="M266" s="12">
        <f t="shared" si="169"/>
        <v>4</v>
      </c>
      <c r="N266" s="12">
        <f t="shared" si="169"/>
        <v>0</v>
      </c>
      <c r="O266" s="12">
        <f t="shared" si="169"/>
        <v>6</v>
      </c>
      <c r="P266" s="12">
        <f t="shared" si="169"/>
        <v>5</v>
      </c>
      <c r="Q266" s="12">
        <f t="shared" si="169"/>
        <v>30</v>
      </c>
      <c r="R266" s="12">
        <f t="shared" si="169"/>
        <v>4</v>
      </c>
      <c r="S266" s="22">
        <f t="shared" si="170"/>
        <v>216</v>
      </c>
      <c r="T266" s="12">
        <f t="shared" si="171"/>
        <v>211</v>
      </c>
      <c r="U266" s="12">
        <f t="shared" si="171"/>
        <v>36</v>
      </c>
      <c r="V266" s="12">
        <f t="shared" si="171"/>
        <v>1</v>
      </c>
      <c r="W266" s="12">
        <f t="shared" si="171"/>
        <v>0</v>
      </c>
      <c r="X266" s="12">
        <f t="shared" si="171"/>
        <v>0</v>
      </c>
      <c r="Y266" s="12">
        <f t="shared" si="171"/>
        <v>5</v>
      </c>
      <c r="Z266" s="12">
        <f t="shared" si="171"/>
        <v>38</v>
      </c>
      <c r="AA266" s="12">
        <f t="shared" si="171"/>
        <v>0</v>
      </c>
      <c r="AB266" s="22">
        <f t="shared" si="172"/>
        <v>291</v>
      </c>
      <c r="AC266" s="14">
        <f t="shared" si="175"/>
        <v>0.31250000000000006</v>
      </c>
      <c r="AD266" s="12">
        <f t="shared" si="173"/>
        <v>347</v>
      </c>
      <c r="AE266" s="12">
        <f t="shared" si="173"/>
        <v>68</v>
      </c>
      <c r="AF266" s="12">
        <f t="shared" si="173"/>
        <v>5</v>
      </c>
      <c r="AG266" s="12">
        <f t="shared" si="173"/>
        <v>0</v>
      </c>
      <c r="AH266" s="12">
        <f t="shared" si="173"/>
        <v>6</v>
      </c>
      <c r="AI266" s="12">
        <f t="shared" si="173"/>
        <v>10</v>
      </c>
      <c r="AJ266" s="12">
        <f t="shared" si="173"/>
        <v>68</v>
      </c>
      <c r="AK266" s="12">
        <f t="shared" si="173"/>
        <v>4</v>
      </c>
      <c r="AL266" s="13">
        <f t="shared" si="176"/>
        <v>508</v>
      </c>
      <c r="AM266" s="12">
        <f t="shared" si="174"/>
        <v>248</v>
      </c>
      <c r="AN266" s="12">
        <f t="shared" si="174"/>
        <v>88</v>
      </c>
      <c r="AO266" s="12">
        <f t="shared" si="174"/>
        <v>5</v>
      </c>
      <c r="AP266" s="12">
        <f t="shared" si="174"/>
        <v>1</v>
      </c>
      <c r="AQ266" s="12">
        <f t="shared" si="174"/>
        <v>5</v>
      </c>
      <c r="AR266" s="12">
        <f t="shared" si="174"/>
        <v>6</v>
      </c>
      <c r="AS266" s="12">
        <f t="shared" si="174"/>
        <v>23</v>
      </c>
      <c r="AT266" s="12">
        <f t="shared" si="174"/>
        <v>4</v>
      </c>
      <c r="AU266" s="13">
        <f t="shared" si="177"/>
        <v>380</v>
      </c>
    </row>
    <row r="267" spans="1:47" ht="13.5" customHeight="1" x14ac:dyDescent="0.2">
      <c r="A267" s="14">
        <f t="shared" si="166"/>
        <v>0.32291666666666674</v>
      </c>
      <c r="B267" s="12">
        <f t="shared" si="167"/>
        <v>2</v>
      </c>
      <c r="C267" s="12">
        <f t="shared" si="167"/>
        <v>0</v>
      </c>
      <c r="D267" s="12">
        <f t="shared" si="167"/>
        <v>0</v>
      </c>
      <c r="E267" s="12">
        <f t="shared" si="167"/>
        <v>0</v>
      </c>
      <c r="F267" s="12">
        <f t="shared" si="167"/>
        <v>0</v>
      </c>
      <c r="G267" s="12">
        <f t="shared" si="167"/>
        <v>0</v>
      </c>
      <c r="H267" s="12">
        <f t="shared" si="167"/>
        <v>0</v>
      </c>
      <c r="I267" s="12">
        <f t="shared" si="167"/>
        <v>0</v>
      </c>
      <c r="J267" s="22">
        <f t="shared" si="168"/>
        <v>2</v>
      </c>
      <c r="K267" s="12">
        <f t="shared" si="169"/>
        <v>148</v>
      </c>
      <c r="L267" s="12">
        <f t="shared" si="169"/>
        <v>36</v>
      </c>
      <c r="M267" s="12">
        <f t="shared" si="169"/>
        <v>3</v>
      </c>
      <c r="N267" s="12">
        <f t="shared" si="169"/>
        <v>0</v>
      </c>
      <c r="O267" s="12">
        <f t="shared" si="169"/>
        <v>6</v>
      </c>
      <c r="P267" s="12">
        <f t="shared" si="169"/>
        <v>6</v>
      </c>
      <c r="Q267" s="12">
        <f t="shared" si="169"/>
        <v>41</v>
      </c>
      <c r="R267" s="12">
        <f t="shared" si="169"/>
        <v>3</v>
      </c>
      <c r="S267" s="22">
        <f t="shared" si="170"/>
        <v>243</v>
      </c>
      <c r="T267" s="12">
        <f t="shared" si="171"/>
        <v>230</v>
      </c>
      <c r="U267" s="12">
        <f t="shared" si="171"/>
        <v>42</v>
      </c>
      <c r="V267" s="12">
        <f t="shared" si="171"/>
        <v>1</v>
      </c>
      <c r="W267" s="12">
        <f t="shared" si="171"/>
        <v>0</v>
      </c>
      <c r="X267" s="12">
        <f t="shared" si="171"/>
        <v>0</v>
      </c>
      <c r="Y267" s="12">
        <f t="shared" si="171"/>
        <v>5</v>
      </c>
      <c r="Z267" s="12">
        <f t="shared" si="171"/>
        <v>41</v>
      </c>
      <c r="AA267" s="12">
        <f t="shared" si="171"/>
        <v>0</v>
      </c>
      <c r="AB267" s="22">
        <f t="shared" si="172"/>
        <v>319</v>
      </c>
      <c r="AC267" s="14">
        <f t="shared" si="175"/>
        <v>0.32291666666666674</v>
      </c>
      <c r="AD267" s="12">
        <f t="shared" si="173"/>
        <v>380</v>
      </c>
      <c r="AE267" s="12">
        <f t="shared" si="173"/>
        <v>78</v>
      </c>
      <c r="AF267" s="12">
        <f t="shared" si="173"/>
        <v>4</v>
      </c>
      <c r="AG267" s="12">
        <f t="shared" si="173"/>
        <v>0</v>
      </c>
      <c r="AH267" s="12">
        <f t="shared" si="173"/>
        <v>6</v>
      </c>
      <c r="AI267" s="12">
        <f t="shared" si="173"/>
        <v>11</v>
      </c>
      <c r="AJ267" s="12">
        <f t="shared" si="173"/>
        <v>82</v>
      </c>
      <c r="AK267" s="12">
        <f t="shared" si="173"/>
        <v>3</v>
      </c>
      <c r="AL267" s="13">
        <f t="shared" si="176"/>
        <v>564</v>
      </c>
      <c r="AM267" s="12">
        <f t="shared" si="174"/>
        <v>261</v>
      </c>
      <c r="AN267" s="12">
        <f t="shared" si="174"/>
        <v>79</v>
      </c>
      <c r="AO267" s="12">
        <f t="shared" si="174"/>
        <v>5</v>
      </c>
      <c r="AP267" s="12">
        <f t="shared" si="174"/>
        <v>0</v>
      </c>
      <c r="AQ267" s="12">
        <f t="shared" si="174"/>
        <v>5</v>
      </c>
      <c r="AR267" s="12">
        <f t="shared" si="174"/>
        <v>5</v>
      </c>
      <c r="AS267" s="12">
        <f t="shared" si="174"/>
        <v>26</v>
      </c>
      <c r="AT267" s="12">
        <f t="shared" si="174"/>
        <v>4</v>
      </c>
      <c r="AU267" s="13">
        <f t="shared" si="177"/>
        <v>385</v>
      </c>
    </row>
    <row r="268" spans="1:47" ht="13.5" customHeight="1" x14ac:dyDescent="0.2">
      <c r="A268" s="14">
        <f t="shared" si="166"/>
        <v>0.33333333333333343</v>
      </c>
      <c r="B268" s="12">
        <f t="shared" si="167"/>
        <v>1</v>
      </c>
      <c r="C268" s="12">
        <f t="shared" si="167"/>
        <v>0</v>
      </c>
      <c r="D268" s="12">
        <f t="shared" si="167"/>
        <v>0</v>
      </c>
      <c r="E268" s="12">
        <f t="shared" si="167"/>
        <v>0</v>
      </c>
      <c r="F268" s="12">
        <f t="shared" si="167"/>
        <v>0</v>
      </c>
      <c r="G268" s="12">
        <f t="shared" si="167"/>
        <v>0</v>
      </c>
      <c r="H268" s="12">
        <f t="shared" si="167"/>
        <v>0</v>
      </c>
      <c r="I268" s="12">
        <f t="shared" si="167"/>
        <v>0</v>
      </c>
      <c r="J268" s="22">
        <f t="shared" si="168"/>
        <v>1</v>
      </c>
      <c r="K268" s="12">
        <f t="shared" si="169"/>
        <v>157</v>
      </c>
      <c r="L268" s="12">
        <f t="shared" si="169"/>
        <v>38</v>
      </c>
      <c r="M268" s="12">
        <f t="shared" si="169"/>
        <v>3</v>
      </c>
      <c r="N268" s="12">
        <f t="shared" si="169"/>
        <v>0</v>
      </c>
      <c r="O268" s="12">
        <f t="shared" si="169"/>
        <v>6</v>
      </c>
      <c r="P268" s="12">
        <f t="shared" si="169"/>
        <v>5</v>
      </c>
      <c r="Q268" s="12">
        <f t="shared" si="169"/>
        <v>50</v>
      </c>
      <c r="R268" s="12">
        <f t="shared" si="169"/>
        <v>2</v>
      </c>
      <c r="S268" s="22">
        <f t="shared" si="170"/>
        <v>261</v>
      </c>
      <c r="T268" s="12">
        <f t="shared" si="171"/>
        <v>219</v>
      </c>
      <c r="U268" s="12">
        <f t="shared" si="171"/>
        <v>37</v>
      </c>
      <c r="V268" s="12">
        <f t="shared" si="171"/>
        <v>1</v>
      </c>
      <c r="W268" s="12">
        <f t="shared" si="171"/>
        <v>0</v>
      </c>
      <c r="X268" s="12">
        <f t="shared" si="171"/>
        <v>0</v>
      </c>
      <c r="Y268" s="12">
        <f t="shared" si="171"/>
        <v>6</v>
      </c>
      <c r="Z268" s="12">
        <f t="shared" si="171"/>
        <v>49</v>
      </c>
      <c r="AA268" s="12">
        <f t="shared" si="171"/>
        <v>3</v>
      </c>
      <c r="AB268" s="22">
        <f t="shared" si="172"/>
        <v>315</v>
      </c>
      <c r="AC268" s="14">
        <f t="shared" si="175"/>
        <v>0.33333333333333343</v>
      </c>
      <c r="AD268" s="12">
        <f t="shared" si="173"/>
        <v>377</v>
      </c>
      <c r="AE268" s="12">
        <f t="shared" si="173"/>
        <v>75</v>
      </c>
      <c r="AF268" s="12">
        <f t="shared" si="173"/>
        <v>4</v>
      </c>
      <c r="AG268" s="12">
        <f t="shared" si="173"/>
        <v>0</v>
      </c>
      <c r="AH268" s="12">
        <f t="shared" si="173"/>
        <v>6</v>
      </c>
      <c r="AI268" s="12">
        <f t="shared" si="173"/>
        <v>11</v>
      </c>
      <c r="AJ268" s="12">
        <f t="shared" si="173"/>
        <v>99</v>
      </c>
      <c r="AK268" s="12">
        <f t="shared" si="173"/>
        <v>5</v>
      </c>
      <c r="AL268" s="13">
        <f t="shared" si="176"/>
        <v>577</v>
      </c>
      <c r="AM268" s="12">
        <f t="shared" si="174"/>
        <v>259</v>
      </c>
      <c r="AN268" s="12">
        <f t="shared" si="174"/>
        <v>77</v>
      </c>
      <c r="AO268" s="12">
        <f t="shared" si="174"/>
        <v>6</v>
      </c>
      <c r="AP268" s="12">
        <f t="shared" si="174"/>
        <v>0</v>
      </c>
      <c r="AQ268" s="12">
        <f t="shared" si="174"/>
        <v>5</v>
      </c>
      <c r="AR268" s="12">
        <f t="shared" si="174"/>
        <v>5</v>
      </c>
      <c r="AS268" s="12">
        <f t="shared" si="174"/>
        <v>31</v>
      </c>
      <c r="AT268" s="12">
        <f t="shared" si="174"/>
        <v>4</v>
      </c>
      <c r="AU268" s="13">
        <f t="shared" si="177"/>
        <v>387</v>
      </c>
    </row>
    <row r="269" spans="1:47" ht="13.5" customHeight="1" x14ac:dyDescent="0.2">
      <c r="A269" s="14">
        <f t="shared" si="166"/>
        <v>0.34375000000000011</v>
      </c>
      <c r="B269" s="12">
        <f t="shared" si="167"/>
        <v>2</v>
      </c>
      <c r="C269" s="12">
        <f t="shared" si="167"/>
        <v>0</v>
      </c>
      <c r="D269" s="12">
        <f t="shared" si="167"/>
        <v>0</v>
      </c>
      <c r="E269" s="12">
        <f t="shared" si="167"/>
        <v>0</v>
      </c>
      <c r="F269" s="12">
        <f t="shared" si="167"/>
        <v>0</v>
      </c>
      <c r="G269" s="12">
        <f t="shared" si="167"/>
        <v>0</v>
      </c>
      <c r="H269" s="12">
        <f t="shared" si="167"/>
        <v>0</v>
      </c>
      <c r="I269" s="12">
        <f t="shared" si="167"/>
        <v>0</v>
      </c>
      <c r="J269" s="22">
        <f t="shared" si="168"/>
        <v>2</v>
      </c>
      <c r="K269" s="12">
        <f t="shared" si="169"/>
        <v>150</v>
      </c>
      <c r="L269" s="12">
        <f t="shared" si="169"/>
        <v>42</v>
      </c>
      <c r="M269" s="12">
        <f t="shared" si="169"/>
        <v>2</v>
      </c>
      <c r="N269" s="12">
        <f t="shared" si="169"/>
        <v>0</v>
      </c>
      <c r="O269" s="12">
        <f t="shared" si="169"/>
        <v>4</v>
      </c>
      <c r="P269" s="12">
        <f t="shared" si="169"/>
        <v>3</v>
      </c>
      <c r="Q269" s="12">
        <f t="shared" si="169"/>
        <v>47</v>
      </c>
      <c r="R269" s="12">
        <f t="shared" si="169"/>
        <v>2</v>
      </c>
      <c r="S269" s="22">
        <f t="shared" si="170"/>
        <v>250</v>
      </c>
      <c r="T269" s="12">
        <f t="shared" si="171"/>
        <v>206</v>
      </c>
      <c r="U269" s="12">
        <f t="shared" si="171"/>
        <v>31</v>
      </c>
      <c r="V269" s="12">
        <f t="shared" si="171"/>
        <v>1</v>
      </c>
      <c r="W269" s="12">
        <f t="shared" si="171"/>
        <v>0</v>
      </c>
      <c r="X269" s="12">
        <f t="shared" si="171"/>
        <v>0</v>
      </c>
      <c r="Y269" s="12">
        <f t="shared" si="171"/>
        <v>4</v>
      </c>
      <c r="Z269" s="12">
        <f t="shared" si="171"/>
        <v>48</v>
      </c>
      <c r="AA269" s="12">
        <f t="shared" si="171"/>
        <v>4</v>
      </c>
      <c r="AB269" s="22">
        <f t="shared" si="172"/>
        <v>294</v>
      </c>
      <c r="AC269" s="14">
        <f t="shared" si="175"/>
        <v>0.34375000000000011</v>
      </c>
      <c r="AD269" s="12">
        <f t="shared" si="173"/>
        <v>358</v>
      </c>
      <c r="AE269" s="12">
        <f t="shared" si="173"/>
        <v>73</v>
      </c>
      <c r="AF269" s="12">
        <f t="shared" si="173"/>
        <v>3</v>
      </c>
      <c r="AG269" s="12">
        <f t="shared" si="173"/>
        <v>0</v>
      </c>
      <c r="AH269" s="12">
        <f t="shared" si="173"/>
        <v>4</v>
      </c>
      <c r="AI269" s="12">
        <f t="shared" si="173"/>
        <v>7</v>
      </c>
      <c r="AJ269" s="12">
        <f t="shared" si="173"/>
        <v>95</v>
      </c>
      <c r="AK269" s="12">
        <f t="shared" si="173"/>
        <v>6</v>
      </c>
      <c r="AL269" s="13">
        <f t="shared" si="176"/>
        <v>546</v>
      </c>
      <c r="AM269" s="12">
        <f t="shared" si="174"/>
        <v>235</v>
      </c>
      <c r="AN269" s="12">
        <f t="shared" si="174"/>
        <v>75</v>
      </c>
      <c r="AO269" s="12">
        <f t="shared" si="174"/>
        <v>8</v>
      </c>
      <c r="AP269" s="12">
        <f t="shared" si="174"/>
        <v>2</v>
      </c>
      <c r="AQ269" s="12">
        <f t="shared" si="174"/>
        <v>4</v>
      </c>
      <c r="AR269" s="12">
        <f t="shared" si="174"/>
        <v>9</v>
      </c>
      <c r="AS269" s="12">
        <f t="shared" si="174"/>
        <v>28</v>
      </c>
      <c r="AT269" s="12">
        <f t="shared" si="174"/>
        <v>3</v>
      </c>
      <c r="AU269" s="13">
        <f t="shared" si="177"/>
        <v>364</v>
      </c>
    </row>
    <row r="270" spans="1:47" ht="13.5" customHeight="1" x14ac:dyDescent="0.2">
      <c r="A270" s="14">
        <f t="shared" si="166"/>
        <v>0.3541666666666668</v>
      </c>
      <c r="B270" s="12">
        <f t="shared" si="167"/>
        <v>2</v>
      </c>
      <c r="C270" s="12">
        <f t="shared" si="167"/>
        <v>1</v>
      </c>
      <c r="D270" s="12">
        <f t="shared" si="167"/>
        <v>0</v>
      </c>
      <c r="E270" s="12">
        <f t="shared" si="167"/>
        <v>0</v>
      </c>
      <c r="F270" s="12">
        <f t="shared" si="167"/>
        <v>0</v>
      </c>
      <c r="G270" s="12">
        <f t="shared" si="167"/>
        <v>0</v>
      </c>
      <c r="H270" s="12">
        <f t="shared" si="167"/>
        <v>0</v>
      </c>
      <c r="I270" s="12">
        <f t="shared" si="167"/>
        <v>0</v>
      </c>
      <c r="J270" s="22">
        <f t="shared" si="168"/>
        <v>3</v>
      </c>
      <c r="K270" s="12">
        <f t="shared" si="169"/>
        <v>145</v>
      </c>
      <c r="L270" s="12">
        <f t="shared" si="169"/>
        <v>38</v>
      </c>
      <c r="M270" s="12">
        <f t="shared" si="169"/>
        <v>1</v>
      </c>
      <c r="N270" s="12">
        <f t="shared" si="169"/>
        <v>0</v>
      </c>
      <c r="O270" s="12">
        <f t="shared" si="169"/>
        <v>5</v>
      </c>
      <c r="P270" s="12">
        <f t="shared" si="169"/>
        <v>3</v>
      </c>
      <c r="Q270" s="12">
        <f t="shared" si="169"/>
        <v>46</v>
      </c>
      <c r="R270" s="12">
        <f t="shared" si="169"/>
        <v>2</v>
      </c>
      <c r="S270" s="22">
        <f t="shared" si="170"/>
        <v>240</v>
      </c>
      <c r="T270" s="12">
        <f t="shared" si="171"/>
        <v>195</v>
      </c>
      <c r="U270" s="12">
        <f t="shared" si="171"/>
        <v>29</v>
      </c>
      <c r="V270" s="12">
        <f t="shared" si="171"/>
        <v>1</v>
      </c>
      <c r="W270" s="12">
        <f t="shared" si="171"/>
        <v>0</v>
      </c>
      <c r="X270" s="12">
        <f t="shared" si="171"/>
        <v>0</v>
      </c>
      <c r="Y270" s="12">
        <f t="shared" si="171"/>
        <v>3</v>
      </c>
      <c r="Z270" s="12">
        <f t="shared" si="171"/>
        <v>41</v>
      </c>
      <c r="AA270" s="12">
        <f t="shared" si="171"/>
        <v>5</v>
      </c>
      <c r="AB270" s="22">
        <f t="shared" si="172"/>
        <v>274</v>
      </c>
      <c r="AC270" s="14">
        <f t="shared" si="175"/>
        <v>0.3541666666666668</v>
      </c>
      <c r="AD270" s="12">
        <f t="shared" si="173"/>
        <v>342</v>
      </c>
      <c r="AE270" s="12">
        <f t="shared" si="173"/>
        <v>68</v>
      </c>
      <c r="AF270" s="12">
        <f t="shared" si="173"/>
        <v>2</v>
      </c>
      <c r="AG270" s="12">
        <f t="shared" si="173"/>
        <v>0</v>
      </c>
      <c r="AH270" s="12">
        <f t="shared" si="173"/>
        <v>5</v>
      </c>
      <c r="AI270" s="12">
        <f t="shared" si="173"/>
        <v>6</v>
      </c>
      <c r="AJ270" s="12">
        <f t="shared" si="173"/>
        <v>87</v>
      </c>
      <c r="AK270" s="12">
        <f t="shared" si="173"/>
        <v>7</v>
      </c>
      <c r="AL270" s="13">
        <f t="shared" si="176"/>
        <v>517</v>
      </c>
      <c r="AM270" s="12">
        <f t="shared" si="174"/>
        <v>224</v>
      </c>
      <c r="AN270" s="12">
        <f t="shared" si="174"/>
        <v>74</v>
      </c>
      <c r="AO270" s="12">
        <f t="shared" si="174"/>
        <v>7</v>
      </c>
      <c r="AP270" s="12">
        <f t="shared" si="174"/>
        <v>2</v>
      </c>
      <c r="AQ270" s="12">
        <f t="shared" si="174"/>
        <v>5</v>
      </c>
      <c r="AR270" s="12">
        <f t="shared" si="174"/>
        <v>7</v>
      </c>
      <c r="AS270" s="12">
        <f t="shared" si="174"/>
        <v>28</v>
      </c>
      <c r="AT270" s="12">
        <f t="shared" si="174"/>
        <v>2</v>
      </c>
      <c r="AU270" s="13">
        <f t="shared" si="177"/>
        <v>349</v>
      </c>
    </row>
    <row r="271" spans="1:47" ht="13.5" customHeight="1" x14ac:dyDescent="0.2">
      <c r="A271" s="14">
        <f t="shared" si="166"/>
        <v>0.36458333333333348</v>
      </c>
      <c r="B271" s="12">
        <f t="shared" si="167"/>
        <v>3</v>
      </c>
      <c r="C271" s="12">
        <f t="shared" si="167"/>
        <v>2</v>
      </c>
      <c r="D271" s="12">
        <f t="shared" si="167"/>
        <v>0</v>
      </c>
      <c r="E271" s="12">
        <f t="shared" si="167"/>
        <v>0</v>
      </c>
      <c r="F271" s="12">
        <f t="shared" si="167"/>
        <v>0</v>
      </c>
      <c r="G271" s="12">
        <f t="shared" si="167"/>
        <v>0</v>
      </c>
      <c r="H271" s="12">
        <f t="shared" si="167"/>
        <v>0</v>
      </c>
      <c r="I271" s="12">
        <f t="shared" si="167"/>
        <v>0</v>
      </c>
      <c r="J271" s="22">
        <f t="shared" si="168"/>
        <v>5</v>
      </c>
      <c r="K271" s="12">
        <f t="shared" si="169"/>
        <v>138</v>
      </c>
      <c r="L271" s="12">
        <f t="shared" si="169"/>
        <v>37</v>
      </c>
      <c r="M271" s="12">
        <f t="shared" si="169"/>
        <v>1</v>
      </c>
      <c r="N271" s="12">
        <f t="shared" si="169"/>
        <v>0</v>
      </c>
      <c r="O271" s="12">
        <f t="shared" si="169"/>
        <v>4</v>
      </c>
      <c r="P271" s="12">
        <f t="shared" si="169"/>
        <v>3</v>
      </c>
      <c r="Q271" s="12">
        <f t="shared" si="169"/>
        <v>32</v>
      </c>
      <c r="R271" s="12">
        <f t="shared" si="169"/>
        <v>2</v>
      </c>
      <c r="S271" s="22">
        <f t="shared" si="170"/>
        <v>217</v>
      </c>
      <c r="T271" s="12">
        <f t="shared" si="171"/>
        <v>160</v>
      </c>
      <c r="U271" s="12">
        <f t="shared" si="171"/>
        <v>23</v>
      </c>
      <c r="V271" s="12">
        <f t="shared" si="171"/>
        <v>1</v>
      </c>
      <c r="W271" s="12">
        <f t="shared" si="171"/>
        <v>0</v>
      </c>
      <c r="X271" s="12">
        <f t="shared" si="171"/>
        <v>0</v>
      </c>
      <c r="Y271" s="12">
        <f t="shared" si="171"/>
        <v>3</v>
      </c>
      <c r="Z271" s="12">
        <f t="shared" si="171"/>
        <v>35</v>
      </c>
      <c r="AA271" s="12">
        <f t="shared" si="171"/>
        <v>5</v>
      </c>
      <c r="AB271" s="22">
        <f t="shared" si="172"/>
        <v>227</v>
      </c>
      <c r="AC271" s="14">
        <f t="shared" si="175"/>
        <v>0.36458333333333348</v>
      </c>
      <c r="AD271" s="12">
        <f t="shared" si="173"/>
        <v>301</v>
      </c>
      <c r="AE271" s="12">
        <f t="shared" si="173"/>
        <v>62</v>
      </c>
      <c r="AF271" s="12">
        <f t="shared" si="173"/>
        <v>2</v>
      </c>
      <c r="AG271" s="12">
        <f t="shared" si="173"/>
        <v>0</v>
      </c>
      <c r="AH271" s="12">
        <f t="shared" si="173"/>
        <v>4</v>
      </c>
      <c r="AI271" s="12">
        <f t="shared" si="173"/>
        <v>6</v>
      </c>
      <c r="AJ271" s="12">
        <f t="shared" si="173"/>
        <v>67</v>
      </c>
      <c r="AK271" s="12">
        <f t="shared" si="173"/>
        <v>7</v>
      </c>
      <c r="AL271" s="13">
        <f t="shared" si="176"/>
        <v>449</v>
      </c>
      <c r="AM271" s="12">
        <f t="shared" si="174"/>
        <v>209</v>
      </c>
      <c r="AN271" s="12">
        <f t="shared" si="174"/>
        <v>73</v>
      </c>
      <c r="AO271" s="12">
        <f t="shared" si="174"/>
        <v>8</v>
      </c>
      <c r="AP271" s="12">
        <f t="shared" si="174"/>
        <v>2</v>
      </c>
      <c r="AQ271" s="12">
        <f t="shared" si="174"/>
        <v>4</v>
      </c>
      <c r="AR271" s="12">
        <f t="shared" si="174"/>
        <v>7</v>
      </c>
      <c r="AS271" s="12">
        <f t="shared" si="174"/>
        <v>26</v>
      </c>
      <c r="AT271" s="12">
        <f t="shared" si="174"/>
        <v>2</v>
      </c>
      <c r="AU271" s="13">
        <f t="shared" si="177"/>
        <v>331</v>
      </c>
    </row>
    <row r="272" spans="1:47" ht="13.5" customHeight="1" x14ac:dyDescent="0.2">
      <c r="A272" s="14">
        <f t="shared" si="166"/>
        <v>0.37500000000000017</v>
      </c>
      <c r="B272" s="12">
        <f t="shared" si="167"/>
        <v>3</v>
      </c>
      <c r="C272" s="12">
        <f t="shared" si="167"/>
        <v>2</v>
      </c>
      <c r="D272" s="12">
        <f t="shared" si="167"/>
        <v>0</v>
      </c>
      <c r="E272" s="12">
        <f t="shared" si="167"/>
        <v>0</v>
      </c>
      <c r="F272" s="12">
        <f t="shared" si="167"/>
        <v>0</v>
      </c>
      <c r="G272" s="12">
        <f t="shared" si="167"/>
        <v>0</v>
      </c>
      <c r="H272" s="12">
        <f t="shared" si="167"/>
        <v>0</v>
      </c>
      <c r="I272" s="12">
        <f t="shared" si="167"/>
        <v>0</v>
      </c>
      <c r="J272" s="22">
        <f t="shared" si="168"/>
        <v>5</v>
      </c>
      <c r="K272" s="12">
        <f t="shared" si="169"/>
        <v>113</v>
      </c>
      <c r="L272" s="12">
        <f t="shared" si="169"/>
        <v>41</v>
      </c>
      <c r="M272" s="12">
        <f t="shared" si="169"/>
        <v>1</v>
      </c>
      <c r="N272" s="12">
        <f t="shared" si="169"/>
        <v>0</v>
      </c>
      <c r="O272" s="12">
        <f t="shared" si="169"/>
        <v>4</v>
      </c>
      <c r="P272" s="12">
        <f t="shared" si="169"/>
        <v>5</v>
      </c>
      <c r="Q272" s="12">
        <f t="shared" si="169"/>
        <v>22</v>
      </c>
      <c r="R272" s="12">
        <f t="shared" si="169"/>
        <v>3</v>
      </c>
      <c r="S272" s="22">
        <f t="shared" si="170"/>
        <v>189</v>
      </c>
      <c r="T272" s="12">
        <f t="shared" si="171"/>
        <v>142</v>
      </c>
      <c r="U272" s="12">
        <f t="shared" si="171"/>
        <v>25</v>
      </c>
      <c r="V272" s="12">
        <f t="shared" si="171"/>
        <v>1</v>
      </c>
      <c r="W272" s="12">
        <f t="shared" si="171"/>
        <v>0</v>
      </c>
      <c r="X272" s="12">
        <f t="shared" si="171"/>
        <v>0</v>
      </c>
      <c r="Y272" s="12">
        <f t="shared" si="171"/>
        <v>2</v>
      </c>
      <c r="Z272" s="12">
        <f t="shared" si="171"/>
        <v>19</v>
      </c>
      <c r="AA272" s="12">
        <f t="shared" si="171"/>
        <v>2</v>
      </c>
      <c r="AB272" s="22">
        <f t="shared" si="172"/>
        <v>191</v>
      </c>
      <c r="AC272" s="14">
        <f t="shared" si="175"/>
        <v>0.37500000000000017</v>
      </c>
      <c r="AD272" s="12">
        <f t="shared" si="173"/>
        <v>258</v>
      </c>
      <c r="AE272" s="12">
        <f t="shared" si="173"/>
        <v>68</v>
      </c>
      <c r="AF272" s="12">
        <f t="shared" si="173"/>
        <v>2</v>
      </c>
      <c r="AG272" s="12">
        <f t="shared" si="173"/>
        <v>0</v>
      </c>
      <c r="AH272" s="12">
        <f t="shared" si="173"/>
        <v>4</v>
      </c>
      <c r="AI272" s="12">
        <f t="shared" si="173"/>
        <v>7</v>
      </c>
      <c r="AJ272" s="12">
        <f t="shared" si="173"/>
        <v>41</v>
      </c>
      <c r="AK272" s="12">
        <f t="shared" si="173"/>
        <v>5</v>
      </c>
      <c r="AL272" s="13">
        <f t="shared" si="176"/>
        <v>385</v>
      </c>
      <c r="AM272" s="12">
        <f t="shared" si="174"/>
        <v>195</v>
      </c>
      <c r="AN272" s="12">
        <f t="shared" si="174"/>
        <v>71</v>
      </c>
      <c r="AO272" s="12">
        <f t="shared" si="174"/>
        <v>7</v>
      </c>
      <c r="AP272" s="12">
        <f t="shared" si="174"/>
        <v>2</v>
      </c>
      <c r="AQ272" s="12">
        <f t="shared" si="174"/>
        <v>5</v>
      </c>
      <c r="AR272" s="12">
        <f t="shared" si="174"/>
        <v>6</v>
      </c>
      <c r="AS272" s="12">
        <f t="shared" si="174"/>
        <v>18</v>
      </c>
      <c r="AT272" s="12">
        <f t="shared" si="174"/>
        <v>1</v>
      </c>
      <c r="AU272" s="13">
        <f t="shared" si="177"/>
        <v>305</v>
      </c>
    </row>
    <row r="273" spans="1:47" ht="13.5" customHeight="1" x14ac:dyDescent="0.2">
      <c r="A273" s="14">
        <f t="shared" si="166"/>
        <v>0.38541666666666685</v>
      </c>
      <c r="B273" s="12">
        <f t="shared" si="167"/>
        <v>4</v>
      </c>
      <c r="C273" s="12">
        <f t="shared" si="167"/>
        <v>2</v>
      </c>
      <c r="D273" s="12">
        <f t="shared" si="167"/>
        <v>0</v>
      </c>
      <c r="E273" s="12">
        <f t="shared" si="167"/>
        <v>1</v>
      </c>
      <c r="F273" s="12">
        <f t="shared" si="167"/>
        <v>0</v>
      </c>
      <c r="G273" s="12">
        <f t="shared" si="167"/>
        <v>0</v>
      </c>
      <c r="H273" s="12">
        <f t="shared" si="167"/>
        <v>0</v>
      </c>
      <c r="I273" s="12">
        <f t="shared" si="167"/>
        <v>0</v>
      </c>
      <c r="J273" s="22">
        <f t="shared" si="168"/>
        <v>7</v>
      </c>
      <c r="K273" s="12">
        <f t="shared" si="169"/>
        <v>103</v>
      </c>
      <c r="L273" s="12">
        <f t="shared" si="169"/>
        <v>36</v>
      </c>
      <c r="M273" s="12">
        <f t="shared" si="169"/>
        <v>0</v>
      </c>
      <c r="N273" s="12">
        <f t="shared" si="169"/>
        <v>0</v>
      </c>
      <c r="O273" s="12">
        <f t="shared" si="169"/>
        <v>5</v>
      </c>
      <c r="P273" s="12">
        <f t="shared" si="169"/>
        <v>4</v>
      </c>
      <c r="Q273" s="12">
        <f t="shared" si="169"/>
        <v>18</v>
      </c>
      <c r="R273" s="12">
        <f t="shared" si="169"/>
        <v>3</v>
      </c>
      <c r="S273" s="22">
        <f t="shared" si="170"/>
        <v>169</v>
      </c>
      <c r="T273" s="12">
        <f t="shared" si="171"/>
        <v>117</v>
      </c>
      <c r="U273" s="12">
        <f t="shared" si="171"/>
        <v>29</v>
      </c>
      <c r="V273" s="12">
        <f t="shared" si="171"/>
        <v>2</v>
      </c>
      <c r="W273" s="12">
        <f t="shared" si="171"/>
        <v>0</v>
      </c>
      <c r="X273" s="12">
        <f t="shared" si="171"/>
        <v>0</v>
      </c>
      <c r="Y273" s="12">
        <f t="shared" si="171"/>
        <v>3</v>
      </c>
      <c r="Z273" s="12">
        <f t="shared" si="171"/>
        <v>14</v>
      </c>
      <c r="AA273" s="12">
        <f t="shared" si="171"/>
        <v>2</v>
      </c>
      <c r="AB273" s="22">
        <f t="shared" si="172"/>
        <v>167</v>
      </c>
      <c r="AC273" s="14">
        <f t="shared" si="175"/>
        <v>0.38541666666666685</v>
      </c>
      <c r="AD273" s="12">
        <f t="shared" si="173"/>
        <v>224</v>
      </c>
      <c r="AE273" s="12">
        <f t="shared" si="173"/>
        <v>67</v>
      </c>
      <c r="AF273" s="12">
        <f t="shared" si="173"/>
        <v>2</v>
      </c>
      <c r="AG273" s="12">
        <f t="shared" si="173"/>
        <v>1</v>
      </c>
      <c r="AH273" s="12">
        <f t="shared" si="173"/>
        <v>5</v>
      </c>
      <c r="AI273" s="12">
        <f t="shared" si="173"/>
        <v>7</v>
      </c>
      <c r="AJ273" s="12">
        <f t="shared" si="173"/>
        <v>32</v>
      </c>
      <c r="AK273" s="12">
        <f t="shared" si="173"/>
        <v>5</v>
      </c>
      <c r="AL273" s="13">
        <f t="shared" si="176"/>
        <v>343</v>
      </c>
      <c r="AM273" s="12">
        <f t="shared" si="174"/>
        <v>206</v>
      </c>
      <c r="AN273" s="12">
        <f t="shared" si="174"/>
        <v>62</v>
      </c>
      <c r="AO273" s="12">
        <f t="shared" si="174"/>
        <v>6</v>
      </c>
      <c r="AP273" s="12">
        <f t="shared" si="174"/>
        <v>1</v>
      </c>
      <c r="AQ273" s="12">
        <f t="shared" si="174"/>
        <v>6</v>
      </c>
      <c r="AR273" s="12">
        <f t="shared" si="174"/>
        <v>6</v>
      </c>
      <c r="AS273" s="12">
        <f t="shared" si="174"/>
        <v>16</v>
      </c>
      <c r="AT273" s="12">
        <f t="shared" si="174"/>
        <v>2</v>
      </c>
      <c r="AU273" s="13">
        <f t="shared" si="177"/>
        <v>305</v>
      </c>
    </row>
    <row r="274" spans="1:47" ht="13.5" customHeight="1" x14ac:dyDescent="0.2">
      <c r="A274" s="14">
        <f t="shared" si="166"/>
        <v>0.39583333333333354</v>
      </c>
      <c r="B274" s="12">
        <f t="shared" ref="B274:I283" si="178">SUM(B225:B228)</f>
        <v>4</v>
      </c>
      <c r="C274" s="12">
        <f t="shared" si="178"/>
        <v>1</v>
      </c>
      <c r="D274" s="12">
        <f t="shared" si="178"/>
        <v>0</v>
      </c>
      <c r="E274" s="12">
        <f t="shared" si="178"/>
        <v>1</v>
      </c>
      <c r="F274" s="12">
        <f t="shared" si="178"/>
        <v>0</v>
      </c>
      <c r="G274" s="12">
        <f t="shared" si="178"/>
        <v>0</v>
      </c>
      <c r="H274" s="12">
        <f t="shared" si="178"/>
        <v>0</v>
      </c>
      <c r="I274" s="12">
        <f t="shared" si="178"/>
        <v>0</v>
      </c>
      <c r="J274" s="22">
        <f t="shared" si="168"/>
        <v>6</v>
      </c>
      <c r="K274" s="12">
        <f t="shared" ref="K274:R283" si="179">SUM(K225:K228)</f>
        <v>103</v>
      </c>
      <c r="L274" s="12">
        <f t="shared" si="179"/>
        <v>40</v>
      </c>
      <c r="M274" s="12">
        <f t="shared" si="179"/>
        <v>1</v>
      </c>
      <c r="N274" s="12">
        <f t="shared" si="179"/>
        <v>0</v>
      </c>
      <c r="O274" s="12">
        <f t="shared" si="179"/>
        <v>5</v>
      </c>
      <c r="P274" s="12">
        <f t="shared" si="179"/>
        <v>4</v>
      </c>
      <c r="Q274" s="12">
        <f t="shared" si="179"/>
        <v>16</v>
      </c>
      <c r="R274" s="12">
        <f t="shared" si="179"/>
        <v>3</v>
      </c>
      <c r="S274" s="22">
        <f t="shared" si="170"/>
        <v>172</v>
      </c>
      <c r="T274" s="12">
        <f t="shared" ref="T274:AA283" si="180">SUM(T225:T228)</f>
        <v>96</v>
      </c>
      <c r="U274" s="12">
        <f t="shared" si="180"/>
        <v>29</v>
      </c>
      <c r="V274" s="12">
        <f t="shared" si="180"/>
        <v>1</v>
      </c>
      <c r="W274" s="12">
        <f t="shared" si="180"/>
        <v>0</v>
      </c>
      <c r="X274" s="12">
        <f t="shared" si="180"/>
        <v>0</v>
      </c>
      <c r="Y274" s="12">
        <f t="shared" si="180"/>
        <v>3</v>
      </c>
      <c r="Z274" s="12">
        <f t="shared" si="180"/>
        <v>12</v>
      </c>
      <c r="AA274" s="12">
        <f t="shared" si="180"/>
        <v>2</v>
      </c>
      <c r="AB274" s="22">
        <f t="shared" si="172"/>
        <v>143</v>
      </c>
      <c r="AC274" s="14">
        <f t="shared" si="175"/>
        <v>0.39583333333333354</v>
      </c>
      <c r="AD274" s="12">
        <f t="shared" ref="AD274:AK283" si="181">SUM(AD225:AD228)</f>
        <v>203</v>
      </c>
      <c r="AE274" s="12">
        <f t="shared" si="181"/>
        <v>70</v>
      </c>
      <c r="AF274" s="12">
        <f t="shared" si="181"/>
        <v>2</v>
      </c>
      <c r="AG274" s="12">
        <f t="shared" si="181"/>
        <v>1</v>
      </c>
      <c r="AH274" s="12">
        <f t="shared" si="181"/>
        <v>5</v>
      </c>
      <c r="AI274" s="12">
        <f t="shared" si="181"/>
        <v>7</v>
      </c>
      <c r="AJ274" s="12">
        <f t="shared" si="181"/>
        <v>28</v>
      </c>
      <c r="AK274" s="12">
        <f t="shared" si="181"/>
        <v>5</v>
      </c>
      <c r="AL274" s="13">
        <f t="shared" si="176"/>
        <v>321</v>
      </c>
      <c r="AM274" s="12">
        <f t="shared" ref="AM274:AT283" si="182">SUM(AM225:AM228)</f>
        <v>202</v>
      </c>
      <c r="AN274" s="12">
        <f t="shared" si="182"/>
        <v>59</v>
      </c>
      <c r="AO274" s="12">
        <f t="shared" si="182"/>
        <v>6</v>
      </c>
      <c r="AP274" s="12">
        <f t="shared" si="182"/>
        <v>1</v>
      </c>
      <c r="AQ274" s="12">
        <f t="shared" si="182"/>
        <v>6</v>
      </c>
      <c r="AR274" s="12">
        <f t="shared" si="182"/>
        <v>6</v>
      </c>
      <c r="AS274" s="12">
        <f t="shared" si="182"/>
        <v>12</v>
      </c>
      <c r="AT274" s="12">
        <f t="shared" si="182"/>
        <v>2</v>
      </c>
      <c r="AU274" s="13">
        <f t="shared" si="177"/>
        <v>294</v>
      </c>
    </row>
    <row r="275" spans="1:47" ht="13.5" customHeight="1" x14ac:dyDescent="0.2">
      <c r="A275" s="14">
        <f t="shared" si="166"/>
        <v>0.40625000000000022</v>
      </c>
      <c r="B275" s="12">
        <f t="shared" si="178"/>
        <v>2</v>
      </c>
      <c r="C275" s="12">
        <f t="shared" si="178"/>
        <v>2</v>
      </c>
      <c r="D275" s="12">
        <f t="shared" si="178"/>
        <v>0</v>
      </c>
      <c r="E275" s="12">
        <f t="shared" si="178"/>
        <v>1</v>
      </c>
      <c r="F275" s="12">
        <f t="shared" si="178"/>
        <v>0</v>
      </c>
      <c r="G275" s="12">
        <f t="shared" si="178"/>
        <v>0</v>
      </c>
      <c r="H275" s="12">
        <f t="shared" si="178"/>
        <v>0</v>
      </c>
      <c r="I275" s="12">
        <f t="shared" si="178"/>
        <v>0</v>
      </c>
      <c r="J275" s="22">
        <f t="shared" si="168"/>
        <v>5</v>
      </c>
      <c r="K275" s="12">
        <f t="shared" si="179"/>
        <v>105</v>
      </c>
      <c r="L275" s="12">
        <f t="shared" si="179"/>
        <v>38</v>
      </c>
      <c r="M275" s="12">
        <f t="shared" si="179"/>
        <v>2</v>
      </c>
      <c r="N275" s="12">
        <f t="shared" si="179"/>
        <v>0</v>
      </c>
      <c r="O275" s="12">
        <f t="shared" si="179"/>
        <v>6</v>
      </c>
      <c r="P275" s="12">
        <f t="shared" si="179"/>
        <v>3</v>
      </c>
      <c r="Q275" s="12">
        <f t="shared" si="179"/>
        <v>14</v>
      </c>
      <c r="R275" s="12">
        <f t="shared" si="179"/>
        <v>3</v>
      </c>
      <c r="S275" s="22">
        <f t="shared" si="170"/>
        <v>171</v>
      </c>
      <c r="T275" s="12">
        <f t="shared" si="180"/>
        <v>99</v>
      </c>
      <c r="U275" s="12">
        <f t="shared" si="180"/>
        <v>28</v>
      </c>
      <c r="V275" s="12">
        <f t="shared" si="180"/>
        <v>1</v>
      </c>
      <c r="W275" s="12">
        <f t="shared" si="180"/>
        <v>0</v>
      </c>
      <c r="X275" s="12">
        <f t="shared" si="180"/>
        <v>0</v>
      </c>
      <c r="Y275" s="12">
        <f t="shared" si="180"/>
        <v>3</v>
      </c>
      <c r="Z275" s="12">
        <f t="shared" si="180"/>
        <v>11</v>
      </c>
      <c r="AA275" s="12">
        <f t="shared" si="180"/>
        <v>2</v>
      </c>
      <c r="AB275" s="22">
        <f t="shared" si="172"/>
        <v>144</v>
      </c>
      <c r="AC275" s="14">
        <f t="shared" si="175"/>
        <v>0.40625000000000022</v>
      </c>
      <c r="AD275" s="12">
        <f t="shared" si="181"/>
        <v>206</v>
      </c>
      <c r="AE275" s="12">
        <f t="shared" si="181"/>
        <v>68</v>
      </c>
      <c r="AF275" s="12">
        <f t="shared" si="181"/>
        <v>3</v>
      </c>
      <c r="AG275" s="12">
        <f t="shared" si="181"/>
        <v>1</v>
      </c>
      <c r="AH275" s="12">
        <f t="shared" si="181"/>
        <v>6</v>
      </c>
      <c r="AI275" s="12">
        <f t="shared" si="181"/>
        <v>6</v>
      </c>
      <c r="AJ275" s="12">
        <f t="shared" si="181"/>
        <v>25</v>
      </c>
      <c r="AK275" s="12">
        <f t="shared" si="181"/>
        <v>5</v>
      </c>
      <c r="AL275" s="13">
        <f t="shared" si="176"/>
        <v>320</v>
      </c>
      <c r="AM275" s="12">
        <f t="shared" si="182"/>
        <v>187</v>
      </c>
      <c r="AN275" s="12">
        <f t="shared" si="182"/>
        <v>57</v>
      </c>
      <c r="AO275" s="12">
        <f t="shared" si="182"/>
        <v>3</v>
      </c>
      <c r="AP275" s="12">
        <f t="shared" si="182"/>
        <v>1</v>
      </c>
      <c r="AQ275" s="12">
        <f t="shared" si="182"/>
        <v>6</v>
      </c>
      <c r="AR275" s="12">
        <f t="shared" si="182"/>
        <v>8</v>
      </c>
      <c r="AS275" s="12">
        <f t="shared" si="182"/>
        <v>9</v>
      </c>
      <c r="AT275" s="12">
        <f t="shared" si="182"/>
        <v>3</v>
      </c>
      <c r="AU275" s="13">
        <f t="shared" si="177"/>
        <v>274</v>
      </c>
    </row>
    <row r="276" spans="1:47" ht="13.5" customHeight="1" x14ac:dyDescent="0.2">
      <c r="A276" s="14">
        <f t="shared" si="166"/>
        <v>0.41666666666666691</v>
      </c>
      <c r="B276" s="12">
        <f t="shared" si="178"/>
        <v>3</v>
      </c>
      <c r="C276" s="12">
        <f t="shared" si="178"/>
        <v>2</v>
      </c>
      <c r="D276" s="12">
        <f t="shared" si="178"/>
        <v>0</v>
      </c>
      <c r="E276" s="12">
        <f t="shared" si="178"/>
        <v>1</v>
      </c>
      <c r="F276" s="12">
        <f t="shared" si="178"/>
        <v>0</v>
      </c>
      <c r="G276" s="12">
        <f t="shared" si="178"/>
        <v>0</v>
      </c>
      <c r="H276" s="12">
        <f t="shared" si="178"/>
        <v>0</v>
      </c>
      <c r="I276" s="12">
        <f t="shared" si="178"/>
        <v>0</v>
      </c>
      <c r="J276" s="22">
        <f t="shared" si="168"/>
        <v>6</v>
      </c>
      <c r="K276" s="12">
        <f t="shared" si="179"/>
        <v>102</v>
      </c>
      <c r="L276" s="12">
        <f t="shared" si="179"/>
        <v>33</v>
      </c>
      <c r="M276" s="12">
        <f t="shared" si="179"/>
        <v>3</v>
      </c>
      <c r="N276" s="12">
        <f t="shared" si="179"/>
        <v>0</v>
      </c>
      <c r="O276" s="12">
        <f t="shared" si="179"/>
        <v>6</v>
      </c>
      <c r="P276" s="12">
        <f t="shared" si="179"/>
        <v>1</v>
      </c>
      <c r="Q276" s="12">
        <f t="shared" si="179"/>
        <v>14</v>
      </c>
      <c r="R276" s="12">
        <f t="shared" si="179"/>
        <v>1</v>
      </c>
      <c r="S276" s="22">
        <f t="shared" si="170"/>
        <v>160</v>
      </c>
      <c r="T276" s="12">
        <f t="shared" si="180"/>
        <v>105</v>
      </c>
      <c r="U276" s="12">
        <f t="shared" si="180"/>
        <v>29</v>
      </c>
      <c r="V276" s="12">
        <f t="shared" si="180"/>
        <v>1</v>
      </c>
      <c r="W276" s="12">
        <f t="shared" si="180"/>
        <v>0</v>
      </c>
      <c r="X276" s="12">
        <f t="shared" si="180"/>
        <v>0</v>
      </c>
      <c r="Y276" s="12">
        <f t="shared" si="180"/>
        <v>3</v>
      </c>
      <c r="Z276" s="12">
        <f t="shared" si="180"/>
        <v>11</v>
      </c>
      <c r="AA276" s="12">
        <f t="shared" si="180"/>
        <v>3</v>
      </c>
      <c r="AB276" s="22">
        <f t="shared" si="172"/>
        <v>152</v>
      </c>
      <c r="AC276" s="14">
        <f t="shared" si="175"/>
        <v>0.41666666666666691</v>
      </c>
      <c r="AD276" s="12">
        <f t="shared" si="181"/>
        <v>210</v>
      </c>
      <c r="AE276" s="12">
        <f t="shared" si="181"/>
        <v>64</v>
      </c>
      <c r="AF276" s="12">
        <f t="shared" si="181"/>
        <v>4</v>
      </c>
      <c r="AG276" s="12">
        <f t="shared" si="181"/>
        <v>1</v>
      </c>
      <c r="AH276" s="12">
        <f t="shared" si="181"/>
        <v>6</v>
      </c>
      <c r="AI276" s="12">
        <f t="shared" si="181"/>
        <v>4</v>
      </c>
      <c r="AJ276" s="12">
        <f t="shared" si="181"/>
        <v>25</v>
      </c>
      <c r="AK276" s="12">
        <f t="shared" si="181"/>
        <v>4</v>
      </c>
      <c r="AL276" s="13">
        <f t="shared" si="176"/>
        <v>318</v>
      </c>
      <c r="AM276" s="12">
        <f t="shared" si="182"/>
        <v>191</v>
      </c>
      <c r="AN276" s="12">
        <f t="shared" si="182"/>
        <v>52</v>
      </c>
      <c r="AO276" s="12">
        <f t="shared" si="182"/>
        <v>7</v>
      </c>
      <c r="AP276" s="12">
        <f t="shared" si="182"/>
        <v>2</v>
      </c>
      <c r="AQ276" s="12">
        <f t="shared" si="182"/>
        <v>6</v>
      </c>
      <c r="AR276" s="12">
        <f t="shared" si="182"/>
        <v>9</v>
      </c>
      <c r="AS276" s="12">
        <f t="shared" si="182"/>
        <v>11</v>
      </c>
      <c r="AT276" s="12">
        <f t="shared" si="182"/>
        <v>2</v>
      </c>
      <c r="AU276" s="13">
        <f t="shared" si="177"/>
        <v>280</v>
      </c>
    </row>
    <row r="277" spans="1:47" ht="13.5" customHeight="1" x14ac:dyDescent="0.2">
      <c r="A277" s="14">
        <f t="shared" si="166"/>
        <v>0.42708333333333359</v>
      </c>
      <c r="B277" s="12">
        <f t="shared" si="178"/>
        <v>2</v>
      </c>
      <c r="C277" s="12">
        <f t="shared" si="178"/>
        <v>3</v>
      </c>
      <c r="D277" s="12">
        <f t="shared" si="178"/>
        <v>0</v>
      </c>
      <c r="E277" s="12">
        <f t="shared" si="178"/>
        <v>0</v>
      </c>
      <c r="F277" s="12">
        <f t="shared" si="178"/>
        <v>0</v>
      </c>
      <c r="G277" s="12">
        <f t="shared" si="178"/>
        <v>0</v>
      </c>
      <c r="H277" s="12">
        <f t="shared" si="178"/>
        <v>0</v>
      </c>
      <c r="I277" s="12">
        <f t="shared" si="178"/>
        <v>0</v>
      </c>
      <c r="J277" s="22">
        <f t="shared" si="168"/>
        <v>5</v>
      </c>
      <c r="K277" s="12">
        <f t="shared" si="179"/>
        <v>120</v>
      </c>
      <c r="L277" s="12">
        <f t="shared" si="179"/>
        <v>31</v>
      </c>
      <c r="M277" s="12">
        <f t="shared" si="179"/>
        <v>4</v>
      </c>
      <c r="N277" s="12">
        <f t="shared" si="179"/>
        <v>0</v>
      </c>
      <c r="O277" s="12">
        <f t="shared" si="179"/>
        <v>6</v>
      </c>
      <c r="P277" s="12">
        <f t="shared" si="179"/>
        <v>4</v>
      </c>
      <c r="Q277" s="12">
        <f t="shared" si="179"/>
        <v>13</v>
      </c>
      <c r="R277" s="12">
        <f t="shared" si="179"/>
        <v>0</v>
      </c>
      <c r="S277" s="22">
        <f t="shared" si="170"/>
        <v>178</v>
      </c>
      <c r="T277" s="12">
        <f t="shared" si="180"/>
        <v>113</v>
      </c>
      <c r="U277" s="12">
        <f t="shared" si="180"/>
        <v>20</v>
      </c>
      <c r="V277" s="12">
        <f t="shared" si="180"/>
        <v>1</v>
      </c>
      <c r="W277" s="12">
        <f t="shared" si="180"/>
        <v>0</v>
      </c>
      <c r="X277" s="12">
        <f t="shared" si="180"/>
        <v>0</v>
      </c>
      <c r="Y277" s="12">
        <f t="shared" si="180"/>
        <v>2</v>
      </c>
      <c r="Z277" s="12">
        <f t="shared" si="180"/>
        <v>12</v>
      </c>
      <c r="AA277" s="12">
        <f t="shared" si="180"/>
        <v>2</v>
      </c>
      <c r="AB277" s="22">
        <f t="shared" si="172"/>
        <v>150</v>
      </c>
      <c r="AC277" s="14">
        <f t="shared" si="175"/>
        <v>0.42708333333333359</v>
      </c>
      <c r="AD277" s="12">
        <f t="shared" si="181"/>
        <v>235</v>
      </c>
      <c r="AE277" s="12">
        <f t="shared" si="181"/>
        <v>54</v>
      </c>
      <c r="AF277" s="12">
        <f t="shared" si="181"/>
        <v>5</v>
      </c>
      <c r="AG277" s="12">
        <f t="shared" si="181"/>
        <v>0</v>
      </c>
      <c r="AH277" s="12">
        <f t="shared" si="181"/>
        <v>6</v>
      </c>
      <c r="AI277" s="12">
        <f t="shared" si="181"/>
        <v>6</v>
      </c>
      <c r="AJ277" s="12">
        <f t="shared" si="181"/>
        <v>25</v>
      </c>
      <c r="AK277" s="12">
        <f t="shared" si="181"/>
        <v>2</v>
      </c>
      <c r="AL277" s="13">
        <f t="shared" si="176"/>
        <v>333</v>
      </c>
      <c r="AM277" s="12">
        <f t="shared" si="182"/>
        <v>191</v>
      </c>
      <c r="AN277" s="12">
        <f t="shared" si="182"/>
        <v>55</v>
      </c>
      <c r="AO277" s="12">
        <f t="shared" si="182"/>
        <v>7</v>
      </c>
      <c r="AP277" s="12">
        <f t="shared" si="182"/>
        <v>1</v>
      </c>
      <c r="AQ277" s="12">
        <f t="shared" si="182"/>
        <v>5</v>
      </c>
      <c r="AR277" s="12">
        <f t="shared" si="182"/>
        <v>9</v>
      </c>
      <c r="AS277" s="12">
        <f t="shared" si="182"/>
        <v>13</v>
      </c>
      <c r="AT277" s="12">
        <f t="shared" si="182"/>
        <v>2</v>
      </c>
      <c r="AU277" s="13">
        <f t="shared" si="177"/>
        <v>283</v>
      </c>
    </row>
    <row r="278" spans="1:47" ht="13.5" customHeight="1" x14ac:dyDescent="0.2">
      <c r="A278" s="14">
        <f t="shared" si="166"/>
        <v>0.43750000000000028</v>
      </c>
      <c r="B278" s="12">
        <f t="shared" si="178"/>
        <v>5</v>
      </c>
      <c r="C278" s="12">
        <f t="shared" si="178"/>
        <v>3</v>
      </c>
      <c r="D278" s="12">
        <f t="shared" si="178"/>
        <v>0</v>
      </c>
      <c r="E278" s="12">
        <f t="shared" si="178"/>
        <v>0</v>
      </c>
      <c r="F278" s="12">
        <f t="shared" si="178"/>
        <v>0</v>
      </c>
      <c r="G278" s="12">
        <f t="shared" si="178"/>
        <v>0</v>
      </c>
      <c r="H278" s="12">
        <f t="shared" si="178"/>
        <v>0</v>
      </c>
      <c r="I278" s="12">
        <f t="shared" si="178"/>
        <v>0</v>
      </c>
      <c r="J278" s="22">
        <f t="shared" si="168"/>
        <v>8</v>
      </c>
      <c r="K278" s="12">
        <f t="shared" si="179"/>
        <v>106</v>
      </c>
      <c r="L278" s="12">
        <f t="shared" si="179"/>
        <v>28</v>
      </c>
      <c r="M278" s="12">
        <f t="shared" si="179"/>
        <v>3</v>
      </c>
      <c r="N278" s="12">
        <f t="shared" si="179"/>
        <v>0</v>
      </c>
      <c r="O278" s="12">
        <f t="shared" si="179"/>
        <v>5</v>
      </c>
      <c r="P278" s="12">
        <f t="shared" si="179"/>
        <v>3</v>
      </c>
      <c r="Q278" s="12">
        <f t="shared" si="179"/>
        <v>12</v>
      </c>
      <c r="R278" s="12">
        <f t="shared" si="179"/>
        <v>0</v>
      </c>
      <c r="S278" s="22">
        <f t="shared" si="170"/>
        <v>157</v>
      </c>
      <c r="T278" s="12">
        <f t="shared" si="180"/>
        <v>117</v>
      </c>
      <c r="U278" s="12">
        <f t="shared" si="180"/>
        <v>21</v>
      </c>
      <c r="V278" s="12">
        <f t="shared" si="180"/>
        <v>1</v>
      </c>
      <c r="W278" s="12">
        <f t="shared" si="180"/>
        <v>0</v>
      </c>
      <c r="X278" s="12">
        <f t="shared" si="180"/>
        <v>0</v>
      </c>
      <c r="Y278" s="12">
        <f t="shared" si="180"/>
        <v>2</v>
      </c>
      <c r="Z278" s="12">
        <f t="shared" si="180"/>
        <v>9</v>
      </c>
      <c r="AA278" s="12">
        <f t="shared" si="180"/>
        <v>1</v>
      </c>
      <c r="AB278" s="22">
        <f t="shared" si="172"/>
        <v>151</v>
      </c>
      <c r="AC278" s="14">
        <f t="shared" si="175"/>
        <v>0.43750000000000028</v>
      </c>
      <c r="AD278" s="12">
        <f t="shared" si="181"/>
        <v>228</v>
      </c>
      <c r="AE278" s="12">
        <f t="shared" si="181"/>
        <v>52</v>
      </c>
      <c r="AF278" s="12">
        <f t="shared" si="181"/>
        <v>4</v>
      </c>
      <c r="AG278" s="12">
        <f t="shared" si="181"/>
        <v>0</v>
      </c>
      <c r="AH278" s="12">
        <f t="shared" si="181"/>
        <v>5</v>
      </c>
      <c r="AI278" s="12">
        <f t="shared" si="181"/>
        <v>5</v>
      </c>
      <c r="AJ278" s="12">
        <f t="shared" si="181"/>
        <v>21</v>
      </c>
      <c r="AK278" s="12">
        <f t="shared" si="181"/>
        <v>1</v>
      </c>
      <c r="AL278" s="13">
        <f t="shared" si="176"/>
        <v>316</v>
      </c>
      <c r="AM278" s="12">
        <f t="shared" si="182"/>
        <v>203</v>
      </c>
      <c r="AN278" s="12">
        <f t="shared" si="182"/>
        <v>54</v>
      </c>
      <c r="AO278" s="12">
        <f t="shared" si="182"/>
        <v>6</v>
      </c>
      <c r="AP278" s="12">
        <f t="shared" si="182"/>
        <v>2</v>
      </c>
      <c r="AQ278" s="12">
        <f t="shared" si="182"/>
        <v>4</v>
      </c>
      <c r="AR278" s="12">
        <f t="shared" si="182"/>
        <v>14</v>
      </c>
      <c r="AS278" s="12">
        <f t="shared" si="182"/>
        <v>16</v>
      </c>
      <c r="AT278" s="12">
        <f t="shared" si="182"/>
        <v>2</v>
      </c>
      <c r="AU278" s="13">
        <f t="shared" si="177"/>
        <v>301</v>
      </c>
    </row>
    <row r="279" spans="1:47" ht="13.5" customHeight="1" x14ac:dyDescent="0.2">
      <c r="A279" s="14">
        <f t="shared" si="166"/>
        <v>0.44791666666666696</v>
      </c>
      <c r="B279" s="12">
        <f t="shared" si="178"/>
        <v>5</v>
      </c>
      <c r="C279" s="12">
        <f t="shared" si="178"/>
        <v>1</v>
      </c>
      <c r="D279" s="12">
        <f t="shared" si="178"/>
        <v>0</v>
      </c>
      <c r="E279" s="12">
        <f t="shared" si="178"/>
        <v>0</v>
      </c>
      <c r="F279" s="12">
        <f t="shared" si="178"/>
        <v>0</v>
      </c>
      <c r="G279" s="12">
        <f t="shared" si="178"/>
        <v>0</v>
      </c>
      <c r="H279" s="12">
        <f t="shared" si="178"/>
        <v>0</v>
      </c>
      <c r="I279" s="12">
        <f t="shared" si="178"/>
        <v>0</v>
      </c>
      <c r="J279" s="22">
        <f t="shared" si="168"/>
        <v>6</v>
      </c>
      <c r="K279" s="12">
        <f t="shared" si="179"/>
        <v>105</v>
      </c>
      <c r="L279" s="12">
        <f t="shared" si="179"/>
        <v>25</v>
      </c>
      <c r="M279" s="12">
        <f t="shared" si="179"/>
        <v>3</v>
      </c>
      <c r="N279" s="12">
        <f t="shared" si="179"/>
        <v>0</v>
      </c>
      <c r="O279" s="12">
        <f t="shared" si="179"/>
        <v>5</v>
      </c>
      <c r="P279" s="12">
        <f t="shared" si="179"/>
        <v>5</v>
      </c>
      <c r="Q279" s="12">
        <f t="shared" si="179"/>
        <v>14</v>
      </c>
      <c r="R279" s="12">
        <f t="shared" si="179"/>
        <v>1</v>
      </c>
      <c r="S279" s="22">
        <f t="shared" si="170"/>
        <v>158</v>
      </c>
      <c r="T279" s="12">
        <f t="shared" si="180"/>
        <v>114</v>
      </c>
      <c r="U279" s="12">
        <f t="shared" si="180"/>
        <v>23</v>
      </c>
      <c r="V279" s="12">
        <f t="shared" si="180"/>
        <v>1</v>
      </c>
      <c r="W279" s="12">
        <f t="shared" si="180"/>
        <v>0</v>
      </c>
      <c r="X279" s="12">
        <f t="shared" si="180"/>
        <v>0</v>
      </c>
      <c r="Y279" s="12">
        <f t="shared" si="180"/>
        <v>3</v>
      </c>
      <c r="Z279" s="12">
        <f t="shared" si="180"/>
        <v>8</v>
      </c>
      <c r="AA279" s="12">
        <f t="shared" si="180"/>
        <v>1</v>
      </c>
      <c r="AB279" s="22">
        <f t="shared" si="172"/>
        <v>150</v>
      </c>
      <c r="AC279" s="14">
        <f t="shared" si="175"/>
        <v>0.44791666666666696</v>
      </c>
      <c r="AD279" s="12">
        <f t="shared" si="181"/>
        <v>224</v>
      </c>
      <c r="AE279" s="12">
        <f t="shared" si="181"/>
        <v>49</v>
      </c>
      <c r="AF279" s="12">
        <f t="shared" si="181"/>
        <v>4</v>
      </c>
      <c r="AG279" s="12">
        <f t="shared" si="181"/>
        <v>0</v>
      </c>
      <c r="AH279" s="12">
        <f t="shared" si="181"/>
        <v>5</v>
      </c>
      <c r="AI279" s="12">
        <f t="shared" si="181"/>
        <v>8</v>
      </c>
      <c r="AJ279" s="12">
        <f t="shared" si="181"/>
        <v>22</v>
      </c>
      <c r="AK279" s="12">
        <f t="shared" si="181"/>
        <v>2</v>
      </c>
      <c r="AL279" s="13">
        <f t="shared" si="176"/>
        <v>314</v>
      </c>
      <c r="AM279" s="12">
        <f t="shared" si="182"/>
        <v>212</v>
      </c>
      <c r="AN279" s="12">
        <f t="shared" si="182"/>
        <v>55</v>
      </c>
      <c r="AO279" s="12">
        <f t="shared" si="182"/>
        <v>8</v>
      </c>
      <c r="AP279" s="12">
        <f t="shared" si="182"/>
        <v>2</v>
      </c>
      <c r="AQ279" s="12">
        <f t="shared" si="182"/>
        <v>5</v>
      </c>
      <c r="AR279" s="12">
        <f t="shared" si="182"/>
        <v>16</v>
      </c>
      <c r="AS279" s="12">
        <f t="shared" si="182"/>
        <v>20</v>
      </c>
      <c r="AT279" s="12">
        <f t="shared" si="182"/>
        <v>2</v>
      </c>
      <c r="AU279" s="13">
        <f t="shared" si="177"/>
        <v>320</v>
      </c>
    </row>
    <row r="280" spans="1:47" ht="13.5" customHeight="1" x14ac:dyDescent="0.2">
      <c r="A280" s="14">
        <f t="shared" si="166"/>
        <v>0.45833333333333365</v>
      </c>
      <c r="B280" s="12">
        <f t="shared" si="178"/>
        <v>4</v>
      </c>
      <c r="C280" s="12">
        <f t="shared" si="178"/>
        <v>1</v>
      </c>
      <c r="D280" s="12">
        <f t="shared" si="178"/>
        <v>0</v>
      </c>
      <c r="E280" s="12">
        <f t="shared" si="178"/>
        <v>0</v>
      </c>
      <c r="F280" s="12">
        <f t="shared" si="178"/>
        <v>0</v>
      </c>
      <c r="G280" s="12">
        <f t="shared" si="178"/>
        <v>0</v>
      </c>
      <c r="H280" s="12">
        <f t="shared" si="178"/>
        <v>0</v>
      </c>
      <c r="I280" s="12">
        <f t="shared" si="178"/>
        <v>0</v>
      </c>
      <c r="J280" s="22">
        <f t="shared" si="168"/>
        <v>5</v>
      </c>
      <c r="K280" s="12">
        <f t="shared" si="179"/>
        <v>111</v>
      </c>
      <c r="L280" s="12">
        <f t="shared" si="179"/>
        <v>28</v>
      </c>
      <c r="M280" s="12">
        <f t="shared" si="179"/>
        <v>3</v>
      </c>
      <c r="N280" s="12">
        <f t="shared" si="179"/>
        <v>0</v>
      </c>
      <c r="O280" s="12">
        <f t="shared" si="179"/>
        <v>5</v>
      </c>
      <c r="P280" s="12">
        <f t="shared" si="179"/>
        <v>7</v>
      </c>
      <c r="Q280" s="12">
        <f t="shared" si="179"/>
        <v>9</v>
      </c>
      <c r="R280" s="12">
        <f t="shared" si="179"/>
        <v>1</v>
      </c>
      <c r="S280" s="22">
        <f t="shared" si="170"/>
        <v>164</v>
      </c>
      <c r="T280" s="12">
        <f t="shared" si="180"/>
        <v>112</v>
      </c>
      <c r="U280" s="12">
        <f t="shared" si="180"/>
        <v>25</v>
      </c>
      <c r="V280" s="12">
        <f t="shared" si="180"/>
        <v>1</v>
      </c>
      <c r="W280" s="12">
        <f t="shared" si="180"/>
        <v>0</v>
      </c>
      <c r="X280" s="12">
        <f t="shared" si="180"/>
        <v>0</v>
      </c>
      <c r="Y280" s="12">
        <f t="shared" si="180"/>
        <v>4</v>
      </c>
      <c r="Z280" s="12">
        <f t="shared" si="180"/>
        <v>10</v>
      </c>
      <c r="AA280" s="12">
        <f t="shared" si="180"/>
        <v>0</v>
      </c>
      <c r="AB280" s="22">
        <f t="shared" si="172"/>
        <v>152</v>
      </c>
      <c r="AC280" s="14">
        <f t="shared" si="175"/>
        <v>0.45833333333333365</v>
      </c>
      <c r="AD280" s="12">
        <f t="shared" si="181"/>
        <v>227</v>
      </c>
      <c r="AE280" s="12">
        <f t="shared" si="181"/>
        <v>54</v>
      </c>
      <c r="AF280" s="12">
        <f t="shared" si="181"/>
        <v>4</v>
      </c>
      <c r="AG280" s="12">
        <f t="shared" si="181"/>
        <v>0</v>
      </c>
      <c r="AH280" s="12">
        <f t="shared" si="181"/>
        <v>5</v>
      </c>
      <c r="AI280" s="12">
        <f t="shared" si="181"/>
        <v>11</v>
      </c>
      <c r="AJ280" s="12">
        <f t="shared" si="181"/>
        <v>19</v>
      </c>
      <c r="AK280" s="12">
        <f t="shared" si="181"/>
        <v>1</v>
      </c>
      <c r="AL280" s="13">
        <f t="shared" si="176"/>
        <v>321</v>
      </c>
      <c r="AM280" s="12">
        <f t="shared" si="182"/>
        <v>208</v>
      </c>
      <c r="AN280" s="12">
        <f t="shared" si="182"/>
        <v>59</v>
      </c>
      <c r="AO280" s="12">
        <f t="shared" si="182"/>
        <v>5</v>
      </c>
      <c r="AP280" s="12">
        <f t="shared" si="182"/>
        <v>1</v>
      </c>
      <c r="AQ280" s="12">
        <f t="shared" si="182"/>
        <v>4</v>
      </c>
      <c r="AR280" s="12">
        <f t="shared" si="182"/>
        <v>19</v>
      </c>
      <c r="AS280" s="12">
        <f t="shared" si="182"/>
        <v>19</v>
      </c>
      <c r="AT280" s="12">
        <f t="shared" si="182"/>
        <v>4</v>
      </c>
      <c r="AU280" s="13">
        <f t="shared" si="177"/>
        <v>319</v>
      </c>
    </row>
    <row r="281" spans="1:47" ht="13.5" customHeight="1" x14ac:dyDescent="0.2">
      <c r="A281" s="14">
        <f t="shared" si="166"/>
        <v>0.46875000000000033</v>
      </c>
      <c r="B281" s="12">
        <f t="shared" si="178"/>
        <v>4</v>
      </c>
      <c r="C281" s="12">
        <f t="shared" si="178"/>
        <v>0</v>
      </c>
      <c r="D281" s="12">
        <f t="shared" si="178"/>
        <v>0</v>
      </c>
      <c r="E281" s="12">
        <f t="shared" si="178"/>
        <v>0</v>
      </c>
      <c r="F281" s="12">
        <f t="shared" si="178"/>
        <v>0</v>
      </c>
      <c r="G281" s="12">
        <f t="shared" si="178"/>
        <v>0</v>
      </c>
      <c r="H281" s="12">
        <f t="shared" si="178"/>
        <v>0</v>
      </c>
      <c r="I281" s="12">
        <f t="shared" si="178"/>
        <v>0</v>
      </c>
      <c r="J281" s="22">
        <f t="shared" si="168"/>
        <v>4</v>
      </c>
      <c r="K281" s="12">
        <f t="shared" si="179"/>
        <v>104</v>
      </c>
      <c r="L281" s="12">
        <f t="shared" si="179"/>
        <v>30</v>
      </c>
      <c r="M281" s="12">
        <f t="shared" si="179"/>
        <v>3</v>
      </c>
      <c r="N281" s="12">
        <f t="shared" si="179"/>
        <v>0</v>
      </c>
      <c r="O281" s="12">
        <f t="shared" si="179"/>
        <v>4</v>
      </c>
      <c r="P281" s="12">
        <f t="shared" si="179"/>
        <v>8</v>
      </c>
      <c r="Q281" s="12">
        <f t="shared" si="179"/>
        <v>10</v>
      </c>
      <c r="R281" s="12">
        <f t="shared" si="179"/>
        <v>1</v>
      </c>
      <c r="S281" s="22">
        <f t="shared" si="170"/>
        <v>160</v>
      </c>
      <c r="T281" s="12">
        <f t="shared" si="180"/>
        <v>109</v>
      </c>
      <c r="U281" s="12">
        <f t="shared" si="180"/>
        <v>33</v>
      </c>
      <c r="V281" s="12">
        <f t="shared" si="180"/>
        <v>1</v>
      </c>
      <c r="W281" s="12">
        <f t="shared" si="180"/>
        <v>0</v>
      </c>
      <c r="X281" s="12">
        <f t="shared" si="180"/>
        <v>0</v>
      </c>
      <c r="Y281" s="12">
        <f t="shared" si="180"/>
        <v>5</v>
      </c>
      <c r="Z281" s="12">
        <f t="shared" si="180"/>
        <v>9</v>
      </c>
      <c r="AA281" s="12">
        <f t="shared" si="180"/>
        <v>0</v>
      </c>
      <c r="AB281" s="22">
        <f t="shared" si="172"/>
        <v>157</v>
      </c>
      <c r="AC281" s="14">
        <f t="shared" si="175"/>
        <v>0.46875000000000033</v>
      </c>
      <c r="AD281" s="12">
        <f t="shared" si="181"/>
        <v>217</v>
      </c>
      <c r="AE281" s="12">
        <f t="shared" si="181"/>
        <v>63</v>
      </c>
      <c r="AF281" s="12">
        <f t="shared" si="181"/>
        <v>4</v>
      </c>
      <c r="AG281" s="12">
        <f t="shared" si="181"/>
        <v>0</v>
      </c>
      <c r="AH281" s="12">
        <f t="shared" si="181"/>
        <v>4</v>
      </c>
      <c r="AI281" s="12">
        <f t="shared" si="181"/>
        <v>13</v>
      </c>
      <c r="AJ281" s="12">
        <f t="shared" si="181"/>
        <v>19</v>
      </c>
      <c r="AK281" s="12">
        <f t="shared" si="181"/>
        <v>1</v>
      </c>
      <c r="AL281" s="13">
        <f t="shared" si="176"/>
        <v>321</v>
      </c>
      <c r="AM281" s="12">
        <f t="shared" si="182"/>
        <v>224</v>
      </c>
      <c r="AN281" s="12">
        <f t="shared" si="182"/>
        <v>62</v>
      </c>
      <c r="AO281" s="12">
        <f t="shared" si="182"/>
        <v>6</v>
      </c>
      <c r="AP281" s="12">
        <f t="shared" si="182"/>
        <v>1</v>
      </c>
      <c r="AQ281" s="12">
        <f t="shared" si="182"/>
        <v>5</v>
      </c>
      <c r="AR281" s="12">
        <f t="shared" si="182"/>
        <v>17</v>
      </c>
      <c r="AS281" s="12">
        <f t="shared" si="182"/>
        <v>19</v>
      </c>
      <c r="AT281" s="12">
        <f t="shared" si="182"/>
        <v>3</v>
      </c>
      <c r="AU281" s="13">
        <f t="shared" si="177"/>
        <v>337</v>
      </c>
    </row>
    <row r="282" spans="1:47" ht="13.5" customHeight="1" x14ac:dyDescent="0.2">
      <c r="A282" s="14">
        <f t="shared" si="166"/>
        <v>0.47916666666666702</v>
      </c>
      <c r="B282" s="12">
        <f t="shared" si="178"/>
        <v>1</v>
      </c>
      <c r="C282" s="12">
        <f t="shared" si="178"/>
        <v>0</v>
      </c>
      <c r="D282" s="12">
        <f t="shared" si="178"/>
        <v>0</v>
      </c>
      <c r="E282" s="12">
        <f t="shared" si="178"/>
        <v>0</v>
      </c>
      <c r="F282" s="12">
        <f t="shared" si="178"/>
        <v>0</v>
      </c>
      <c r="G282" s="12">
        <f t="shared" si="178"/>
        <v>0</v>
      </c>
      <c r="H282" s="12">
        <f t="shared" si="178"/>
        <v>0</v>
      </c>
      <c r="I282" s="12">
        <f t="shared" si="178"/>
        <v>0</v>
      </c>
      <c r="J282" s="22">
        <f t="shared" si="168"/>
        <v>1</v>
      </c>
      <c r="K282" s="12">
        <f t="shared" si="179"/>
        <v>127</v>
      </c>
      <c r="L282" s="12">
        <f t="shared" si="179"/>
        <v>31</v>
      </c>
      <c r="M282" s="12">
        <f t="shared" si="179"/>
        <v>5</v>
      </c>
      <c r="N282" s="12">
        <f t="shared" si="179"/>
        <v>0</v>
      </c>
      <c r="O282" s="12">
        <f t="shared" si="179"/>
        <v>5</v>
      </c>
      <c r="P282" s="12">
        <f t="shared" si="179"/>
        <v>8</v>
      </c>
      <c r="Q282" s="12">
        <f t="shared" si="179"/>
        <v>10</v>
      </c>
      <c r="R282" s="12">
        <f t="shared" si="179"/>
        <v>1</v>
      </c>
      <c r="S282" s="22">
        <f t="shared" si="170"/>
        <v>187</v>
      </c>
      <c r="T282" s="12">
        <f t="shared" si="180"/>
        <v>116</v>
      </c>
      <c r="U282" s="12">
        <f t="shared" si="180"/>
        <v>35</v>
      </c>
      <c r="V282" s="12">
        <f t="shared" si="180"/>
        <v>2</v>
      </c>
      <c r="W282" s="12">
        <f t="shared" si="180"/>
        <v>0</v>
      </c>
      <c r="X282" s="12">
        <f t="shared" si="180"/>
        <v>0</v>
      </c>
      <c r="Y282" s="12">
        <f t="shared" si="180"/>
        <v>5</v>
      </c>
      <c r="Z282" s="12">
        <f t="shared" si="180"/>
        <v>16</v>
      </c>
      <c r="AA282" s="12">
        <f t="shared" si="180"/>
        <v>0</v>
      </c>
      <c r="AB282" s="22">
        <f t="shared" si="172"/>
        <v>174</v>
      </c>
      <c r="AC282" s="14">
        <f t="shared" si="175"/>
        <v>0.47916666666666702</v>
      </c>
      <c r="AD282" s="12">
        <f t="shared" si="181"/>
        <v>244</v>
      </c>
      <c r="AE282" s="12">
        <f t="shared" si="181"/>
        <v>66</v>
      </c>
      <c r="AF282" s="12">
        <f t="shared" si="181"/>
        <v>7</v>
      </c>
      <c r="AG282" s="12">
        <f t="shared" si="181"/>
        <v>0</v>
      </c>
      <c r="AH282" s="12">
        <f t="shared" si="181"/>
        <v>5</v>
      </c>
      <c r="AI282" s="12">
        <f t="shared" si="181"/>
        <v>13</v>
      </c>
      <c r="AJ282" s="12">
        <f t="shared" si="181"/>
        <v>26</v>
      </c>
      <c r="AK282" s="12">
        <f t="shared" si="181"/>
        <v>1</v>
      </c>
      <c r="AL282" s="13">
        <f t="shared" si="176"/>
        <v>362</v>
      </c>
      <c r="AM282" s="12">
        <f t="shared" si="182"/>
        <v>216</v>
      </c>
      <c r="AN282" s="12">
        <f t="shared" si="182"/>
        <v>63</v>
      </c>
      <c r="AO282" s="12">
        <f t="shared" si="182"/>
        <v>6</v>
      </c>
      <c r="AP282" s="12">
        <f t="shared" si="182"/>
        <v>0</v>
      </c>
      <c r="AQ282" s="12">
        <f t="shared" si="182"/>
        <v>5</v>
      </c>
      <c r="AR282" s="12">
        <f t="shared" si="182"/>
        <v>14</v>
      </c>
      <c r="AS282" s="12">
        <f t="shared" si="182"/>
        <v>20</v>
      </c>
      <c r="AT282" s="12">
        <f t="shared" si="182"/>
        <v>4</v>
      </c>
      <c r="AU282" s="13">
        <f t="shared" si="177"/>
        <v>328</v>
      </c>
    </row>
    <row r="283" spans="1:47" ht="13.5" customHeight="1" x14ac:dyDescent="0.2">
      <c r="A283" s="14">
        <f t="shared" si="166"/>
        <v>0.4895833333333337</v>
      </c>
      <c r="B283" s="12">
        <f t="shared" si="178"/>
        <v>2</v>
      </c>
      <c r="C283" s="12">
        <f t="shared" si="178"/>
        <v>1</v>
      </c>
      <c r="D283" s="12">
        <f t="shared" si="178"/>
        <v>0</v>
      </c>
      <c r="E283" s="12">
        <f t="shared" si="178"/>
        <v>0</v>
      </c>
      <c r="F283" s="12">
        <f t="shared" si="178"/>
        <v>0</v>
      </c>
      <c r="G283" s="12">
        <f t="shared" si="178"/>
        <v>0</v>
      </c>
      <c r="H283" s="12">
        <f t="shared" si="178"/>
        <v>0</v>
      </c>
      <c r="I283" s="12">
        <f t="shared" si="178"/>
        <v>0</v>
      </c>
      <c r="J283" s="22">
        <f t="shared" si="168"/>
        <v>3</v>
      </c>
      <c r="K283" s="12">
        <f t="shared" si="179"/>
        <v>125</v>
      </c>
      <c r="L283" s="12">
        <f t="shared" si="179"/>
        <v>37</v>
      </c>
      <c r="M283" s="12">
        <f t="shared" si="179"/>
        <v>4</v>
      </c>
      <c r="N283" s="12">
        <f t="shared" si="179"/>
        <v>0</v>
      </c>
      <c r="O283" s="12">
        <f t="shared" si="179"/>
        <v>5</v>
      </c>
      <c r="P283" s="12">
        <f t="shared" si="179"/>
        <v>8</v>
      </c>
      <c r="Q283" s="12">
        <f t="shared" si="179"/>
        <v>10</v>
      </c>
      <c r="R283" s="12">
        <f t="shared" si="179"/>
        <v>1</v>
      </c>
      <c r="S283" s="22">
        <f t="shared" si="170"/>
        <v>190</v>
      </c>
      <c r="T283" s="12">
        <f t="shared" si="180"/>
        <v>122</v>
      </c>
      <c r="U283" s="12">
        <f t="shared" si="180"/>
        <v>31</v>
      </c>
      <c r="V283" s="12">
        <f t="shared" si="180"/>
        <v>2</v>
      </c>
      <c r="W283" s="12">
        <f t="shared" si="180"/>
        <v>0</v>
      </c>
      <c r="X283" s="12">
        <f t="shared" si="180"/>
        <v>0</v>
      </c>
      <c r="Y283" s="12">
        <f t="shared" si="180"/>
        <v>3</v>
      </c>
      <c r="Z283" s="12">
        <f t="shared" si="180"/>
        <v>17</v>
      </c>
      <c r="AA283" s="12">
        <f t="shared" si="180"/>
        <v>0</v>
      </c>
      <c r="AB283" s="22">
        <f t="shared" si="172"/>
        <v>175</v>
      </c>
      <c r="AC283" s="14">
        <f t="shared" si="175"/>
        <v>0.4895833333333337</v>
      </c>
      <c r="AD283" s="12">
        <f t="shared" si="181"/>
        <v>249</v>
      </c>
      <c r="AE283" s="12">
        <f t="shared" si="181"/>
        <v>69</v>
      </c>
      <c r="AF283" s="12">
        <f t="shared" si="181"/>
        <v>6</v>
      </c>
      <c r="AG283" s="12">
        <f t="shared" si="181"/>
        <v>0</v>
      </c>
      <c r="AH283" s="12">
        <f t="shared" si="181"/>
        <v>5</v>
      </c>
      <c r="AI283" s="12">
        <f t="shared" si="181"/>
        <v>11</v>
      </c>
      <c r="AJ283" s="12">
        <f t="shared" si="181"/>
        <v>27</v>
      </c>
      <c r="AK283" s="12">
        <f t="shared" si="181"/>
        <v>1</v>
      </c>
      <c r="AL283" s="13">
        <f t="shared" si="176"/>
        <v>368</v>
      </c>
      <c r="AM283" s="12">
        <f t="shared" si="182"/>
        <v>229</v>
      </c>
      <c r="AN283" s="12">
        <f t="shared" si="182"/>
        <v>64</v>
      </c>
      <c r="AO283" s="12">
        <f t="shared" si="182"/>
        <v>4</v>
      </c>
      <c r="AP283" s="12">
        <f t="shared" si="182"/>
        <v>0</v>
      </c>
      <c r="AQ283" s="12">
        <f t="shared" si="182"/>
        <v>5</v>
      </c>
      <c r="AR283" s="12">
        <f t="shared" si="182"/>
        <v>10</v>
      </c>
      <c r="AS283" s="12">
        <f t="shared" si="182"/>
        <v>18</v>
      </c>
      <c r="AT283" s="12">
        <f t="shared" si="182"/>
        <v>3</v>
      </c>
      <c r="AU283" s="13">
        <f t="shared" si="177"/>
        <v>333</v>
      </c>
    </row>
    <row r="284" spans="1:47" ht="13.5" customHeight="1" x14ac:dyDescent="0.2">
      <c r="A284" s="14">
        <f t="shared" si="166"/>
        <v>0.50000000000000033</v>
      </c>
      <c r="B284" s="12">
        <f t="shared" ref="B284:I293" si="183">SUM(B235:B238)</f>
        <v>3</v>
      </c>
      <c r="C284" s="12">
        <f t="shared" si="183"/>
        <v>1</v>
      </c>
      <c r="D284" s="12">
        <f t="shared" si="183"/>
        <v>0</v>
      </c>
      <c r="E284" s="12">
        <f t="shared" si="183"/>
        <v>0</v>
      </c>
      <c r="F284" s="12">
        <f t="shared" si="183"/>
        <v>0</v>
      </c>
      <c r="G284" s="12">
        <f t="shared" si="183"/>
        <v>0</v>
      </c>
      <c r="H284" s="12">
        <f t="shared" si="183"/>
        <v>0</v>
      </c>
      <c r="I284" s="12">
        <f t="shared" si="183"/>
        <v>0</v>
      </c>
      <c r="J284" s="22">
        <f t="shared" si="168"/>
        <v>4</v>
      </c>
      <c r="K284" s="12">
        <f t="shared" ref="K284:R293" si="184">SUM(K235:K238)</f>
        <v>133</v>
      </c>
      <c r="L284" s="12">
        <f t="shared" si="184"/>
        <v>36</v>
      </c>
      <c r="M284" s="12">
        <f t="shared" si="184"/>
        <v>3</v>
      </c>
      <c r="N284" s="12">
        <f t="shared" si="184"/>
        <v>0</v>
      </c>
      <c r="O284" s="12">
        <f t="shared" si="184"/>
        <v>5</v>
      </c>
      <c r="P284" s="12">
        <f t="shared" si="184"/>
        <v>6</v>
      </c>
      <c r="Q284" s="12">
        <f t="shared" si="184"/>
        <v>11</v>
      </c>
      <c r="R284" s="12">
        <f t="shared" si="184"/>
        <v>1</v>
      </c>
      <c r="S284" s="22">
        <f t="shared" si="170"/>
        <v>195</v>
      </c>
      <c r="T284" s="12">
        <f t="shared" ref="T284:AA293" si="185">SUM(T235:T238)</f>
        <v>112</v>
      </c>
      <c r="U284" s="12">
        <f t="shared" si="185"/>
        <v>29</v>
      </c>
      <c r="V284" s="12">
        <f t="shared" si="185"/>
        <v>2</v>
      </c>
      <c r="W284" s="12">
        <f t="shared" si="185"/>
        <v>0</v>
      </c>
      <c r="X284" s="12">
        <f t="shared" si="185"/>
        <v>0</v>
      </c>
      <c r="Y284" s="12">
        <f t="shared" si="185"/>
        <v>1</v>
      </c>
      <c r="Z284" s="12">
        <f t="shared" si="185"/>
        <v>18</v>
      </c>
      <c r="AA284" s="12">
        <f t="shared" si="185"/>
        <v>0</v>
      </c>
      <c r="AB284" s="22">
        <f t="shared" si="172"/>
        <v>162</v>
      </c>
      <c r="AC284" s="14">
        <f t="shared" si="175"/>
        <v>0.50000000000000033</v>
      </c>
      <c r="AD284" s="12">
        <f t="shared" ref="AD284:AK293" si="186">SUM(AD235:AD238)</f>
        <v>248</v>
      </c>
      <c r="AE284" s="12">
        <f t="shared" si="186"/>
        <v>66</v>
      </c>
      <c r="AF284" s="12">
        <f t="shared" si="186"/>
        <v>5</v>
      </c>
      <c r="AG284" s="12">
        <f t="shared" si="186"/>
        <v>0</v>
      </c>
      <c r="AH284" s="12">
        <f t="shared" si="186"/>
        <v>5</v>
      </c>
      <c r="AI284" s="12">
        <f t="shared" si="186"/>
        <v>7</v>
      </c>
      <c r="AJ284" s="12">
        <f t="shared" si="186"/>
        <v>29</v>
      </c>
      <c r="AK284" s="12">
        <f t="shared" si="186"/>
        <v>1</v>
      </c>
      <c r="AL284" s="13">
        <f t="shared" si="176"/>
        <v>361</v>
      </c>
      <c r="AM284" s="12">
        <f t="shared" ref="AM284:AT293" si="187">SUM(AM235:AM238)</f>
        <v>240</v>
      </c>
      <c r="AN284" s="12">
        <f t="shared" si="187"/>
        <v>60</v>
      </c>
      <c r="AO284" s="12">
        <f t="shared" si="187"/>
        <v>4</v>
      </c>
      <c r="AP284" s="12">
        <f t="shared" si="187"/>
        <v>0</v>
      </c>
      <c r="AQ284" s="12">
        <f t="shared" si="187"/>
        <v>4</v>
      </c>
      <c r="AR284" s="12">
        <f t="shared" si="187"/>
        <v>11</v>
      </c>
      <c r="AS284" s="12">
        <f t="shared" si="187"/>
        <v>19</v>
      </c>
      <c r="AT284" s="12">
        <f t="shared" si="187"/>
        <v>1</v>
      </c>
      <c r="AU284" s="13">
        <f t="shared" si="177"/>
        <v>339</v>
      </c>
    </row>
    <row r="285" spans="1:47" ht="13.5" customHeight="1" x14ac:dyDescent="0.2">
      <c r="A285" s="14">
        <f t="shared" si="166"/>
        <v>0.51041666666666696</v>
      </c>
      <c r="B285" s="12">
        <f t="shared" si="183"/>
        <v>3</v>
      </c>
      <c r="C285" s="12">
        <f t="shared" si="183"/>
        <v>2</v>
      </c>
      <c r="D285" s="12">
        <f t="shared" si="183"/>
        <v>0</v>
      </c>
      <c r="E285" s="12">
        <f t="shared" si="183"/>
        <v>0</v>
      </c>
      <c r="F285" s="12">
        <f t="shared" si="183"/>
        <v>0</v>
      </c>
      <c r="G285" s="12">
        <f t="shared" si="183"/>
        <v>0</v>
      </c>
      <c r="H285" s="12">
        <f t="shared" si="183"/>
        <v>0</v>
      </c>
      <c r="I285" s="12">
        <f t="shared" si="183"/>
        <v>0</v>
      </c>
      <c r="J285" s="22">
        <f t="shared" si="168"/>
        <v>5</v>
      </c>
      <c r="K285" s="12">
        <f t="shared" si="184"/>
        <v>129</v>
      </c>
      <c r="L285" s="12">
        <f t="shared" si="184"/>
        <v>35</v>
      </c>
      <c r="M285" s="12">
        <f t="shared" si="184"/>
        <v>2</v>
      </c>
      <c r="N285" s="12">
        <f t="shared" si="184"/>
        <v>0</v>
      </c>
      <c r="O285" s="12">
        <f t="shared" si="184"/>
        <v>6</v>
      </c>
      <c r="P285" s="12">
        <f t="shared" si="184"/>
        <v>8</v>
      </c>
      <c r="Q285" s="12">
        <f t="shared" si="184"/>
        <v>11</v>
      </c>
      <c r="R285" s="12">
        <f t="shared" si="184"/>
        <v>1</v>
      </c>
      <c r="S285" s="22">
        <f t="shared" si="170"/>
        <v>192</v>
      </c>
      <c r="T285" s="12">
        <f t="shared" si="185"/>
        <v>110</v>
      </c>
      <c r="U285" s="12">
        <f t="shared" si="185"/>
        <v>24</v>
      </c>
      <c r="V285" s="12">
        <f t="shared" si="185"/>
        <v>1</v>
      </c>
      <c r="W285" s="12">
        <f t="shared" si="185"/>
        <v>0</v>
      </c>
      <c r="X285" s="12">
        <f t="shared" si="185"/>
        <v>0</v>
      </c>
      <c r="Y285" s="12">
        <f t="shared" si="185"/>
        <v>0</v>
      </c>
      <c r="Z285" s="12">
        <f t="shared" si="185"/>
        <v>17</v>
      </c>
      <c r="AA285" s="12">
        <f t="shared" si="185"/>
        <v>1</v>
      </c>
      <c r="AB285" s="22">
        <f t="shared" si="172"/>
        <v>153</v>
      </c>
      <c r="AC285" s="14">
        <f t="shared" si="175"/>
        <v>0.51041666666666696</v>
      </c>
      <c r="AD285" s="12">
        <f t="shared" si="186"/>
        <v>242</v>
      </c>
      <c r="AE285" s="12">
        <f t="shared" si="186"/>
        <v>61</v>
      </c>
      <c r="AF285" s="12">
        <f t="shared" si="186"/>
        <v>3</v>
      </c>
      <c r="AG285" s="12">
        <f t="shared" si="186"/>
        <v>0</v>
      </c>
      <c r="AH285" s="12">
        <f t="shared" si="186"/>
        <v>6</v>
      </c>
      <c r="AI285" s="12">
        <f t="shared" si="186"/>
        <v>8</v>
      </c>
      <c r="AJ285" s="12">
        <f t="shared" si="186"/>
        <v>28</v>
      </c>
      <c r="AK285" s="12">
        <f t="shared" si="186"/>
        <v>2</v>
      </c>
      <c r="AL285" s="13">
        <f t="shared" si="176"/>
        <v>350</v>
      </c>
      <c r="AM285" s="12">
        <f t="shared" si="187"/>
        <v>230</v>
      </c>
      <c r="AN285" s="12">
        <f t="shared" si="187"/>
        <v>55</v>
      </c>
      <c r="AO285" s="12">
        <f t="shared" si="187"/>
        <v>3</v>
      </c>
      <c r="AP285" s="12">
        <f t="shared" si="187"/>
        <v>0</v>
      </c>
      <c r="AQ285" s="12">
        <f t="shared" si="187"/>
        <v>4</v>
      </c>
      <c r="AR285" s="12">
        <f t="shared" si="187"/>
        <v>12</v>
      </c>
      <c r="AS285" s="12">
        <f t="shared" si="187"/>
        <v>17</v>
      </c>
      <c r="AT285" s="12">
        <f t="shared" si="187"/>
        <v>2</v>
      </c>
      <c r="AU285" s="13">
        <f t="shared" si="177"/>
        <v>323</v>
      </c>
    </row>
    <row r="286" spans="1:47" ht="13.5" customHeight="1" x14ac:dyDescent="0.2">
      <c r="A286" s="14">
        <f t="shared" si="166"/>
        <v>0.52083333333333359</v>
      </c>
      <c r="B286" s="12">
        <f t="shared" si="183"/>
        <v>5</v>
      </c>
      <c r="C286" s="12">
        <f t="shared" si="183"/>
        <v>3</v>
      </c>
      <c r="D286" s="12">
        <f t="shared" si="183"/>
        <v>0</v>
      </c>
      <c r="E286" s="12">
        <f t="shared" si="183"/>
        <v>0</v>
      </c>
      <c r="F286" s="12">
        <f t="shared" si="183"/>
        <v>0</v>
      </c>
      <c r="G286" s="12">
        <f t="shared" si="183"/>
        <v>0</v>
      </c>
      <c r="H286" s="12">
        <f t="shared" si="183"/>
        <v>0</v>
      </c>
      <c r="I286" s="12">
        <f t="shared" si="183"/>
        <v>0</v>
      </c>
      <c r="J286" s="22">
        <f t="shared" si="168"/>
        <v>8</v>
      </c>
      <c r="K286" s="12">
        <f t="shared" si="184"/>
        <v>129</v>
      </c>
      <c r="L286" s="12">
        <f t="shared" si="184"/>
        <v>39</v>
      </c>
      <c r="M286" s="12">
        <f t="shared" si="184"/>
        <v>0</v>
      </c>
      <c r="N286" s="12">
        <f t="shared" si="184"/>
        <v>0</v>
      </c>
      <c r="O286" s="12">
        <f t="shared" si="184"/>
        <v>4</v>
      </c>
      <c r="P286" s="12">
        <f t="shared" si="184"/>
        <v>9</v>
      </c>
      <c r="Q286" s="12">
        <f t="shared" si="184"/>
        <v>9</v>
      </c>
      <c r="R286" s="12">
        <f t="shared" si="184"/>
        <v>1</v>
      </c>
      <c r="S286" s="22">
        <f t="shared" si="170"/>
        <v>191</v>
      </c>
      <c r="T286" s="12">
        <f t="shared" si="185"/>
        <v>104</v>
      </c>
      <c r="U286" s="12">
        <f t="shared" si="185"/>
        <v>20</v>
      </c>
      <c r="V286" s="12">
        <f t="shared" si="185"/>
        <v>0</v>
      </c>
      <c r="W286" s="12">
        <f t="shared" si="185"/>
        <v>0</v>
      </c>
      <c r="X286" s="12">
        <f t="shared" si="185"/>
        <v>0</v>
      </c>
      <c r="Y286" s="12">
        <f t="shared" si="185"/>
        <v>0</v>
      </c>
      <c r="Z286" s="12">
        <f t="shared" si="185"/>
        <v>12</v>
      </c>
      <c r="AA286" s="12">
        <f t="shared" si="185"/>
        <v>1</v>
      </c>
      <c r="AB286" s="22">
        <f t="shared" si="172"/>
        <v>137</v>
      </c>
      <c r="AC286" s="14">
        <f t="shared" si="175"/>
        <v>0.52083333333333359</v>
      </c>
      <c r="AD286" s="12">
        <f t="shared" si="186"/>
        <v>238</v>
      </c>
      <c r="AE286" s="12">
        <f t="shared" si="186"/>
        <v>62</v>
      </c>
      <c r="AF286" s="12">
        <f t="shared" si="186"/>
        <v>0</v>
      </c>
      <c r="AG286" s="12">
        <f t="shared" si="186"/>
        <v>0</v>
      </c>
      <c r="AH286" s="12">
        <f t="shared" si="186"/>
        <v>4</v>
      </c>
      <c r="AI286" s="12">
        <f t="shared" si="186"/>
        <v>9</v>
      </c>
      <c r="AJ286" s="12">
        <f t="shared" si="186"/>
        <v>21</v>
      </c>
      <c r="AK286" s="12">
        <f t="shared" si="186"/>
        <v>2</v>
      </c>
      <c r="AL286" s="13">
        <f t="shared" si="176"/>
        <v>336</v>
      </c>
      <c r="AM286" s="12">
        <f t="shared" si="187"/>
        <v>237</v>
      </c>
      <c r="AN286" s="12">
        <f t="shared" si="187"/>
        <v>65</v>
      </c>
      <c r="AO286" s="12">
        <f t="shared" si="187"/>
        <v>3</v>
      </c>
      <c r="AP286" s="12">
        <f t="shared" si="187"/>
        <v>0</v>
      </c>
      <c r="AQ286" s="12">
        <f t="shared" si="187"/>
        <v>4</v>
      </c>
      <c r="AR286" s="12">
        <f t="shared" si="187"/>
        <v>11</v>
      </c>
      <c r="AS286" s="12">
        <f t="shared" si="187"/>
        <v>16</v>
      </c>
      <c r="AT286" s="12">
        <f t="shared" si="187"/>
        <v>3</v>
      </c>
      <c r="AU286" s="13">
        <f t="shared" si="177"/>
        <v>339</v>
      </c>
    </row>
    <row r="287" spans="1:47" ht="13.5" customHeight="1" x14ac:dyDescent="0.2">
      <c r="A287" s="14">
        <f t="shared" si="166"/>
        <v>0.53125000000000022</v>
      </c>
      <c r="B287" s="12">
        <f t="shared" si="183"/>
        <v>7</v>
      </c>
      <c r="C287" s="12">
        <f t="shared" si="183"/>
        <v>2</v>
      </c>
      <c r="D287" s="12">
        <f t="shared" si="183"/>
        <v>0</v>
      </c>
      <c r="E287" s="12">
        <f t="shared" si="183"/>
        <v>0</v>
      </c>
      <c r="F287" s="12">
        <f t="shared" si="183"/>
        <v>0</v>
      </c>
      <c r="G287" s="12">
        <f t="shared" si="183"/>
        <v>0</v>
      </c>
      <c r="H287" s="12">
        <f t="shared" si="183"/>
        <v>0</v>
      </c>
      <c r="I287" s="12">
        <f t="shared" si="183"/>
        <v>0</v>
      </c>
      <c r="J287" s="22">
        <f t="shared" si="168"/>
        <v>9</v>
      </c>
      <c r="K287" s="12">
        <f t="shared" si="184"/>
        <v>127</v>
      </c>
      <c r="L287" s="12">
        <f t="shared" si="184"/>
        <v>40</v>
      </c>
      <c r="M287" s="12">
        <f t="shared" si="184"/>
        <v>1</v>
      </c>
      <c r="N287" s="12">
        <f t="shared" si="184"/>
        <v>0</v>
      </c>
      <c r="O287" s="12">
        <f t="shared" si="184"/>
        <v>4</v>
      </c>
      <c r="P287" s="12">
        <f t="shared" si="184"/>
        <v>10</v>
      </c>
      <c r="Q287" s="12">
        <f t="shared" si="184"/>
        <v>11</v>
      </c>
      <c r="R287" s="12">
        <f t="shared" si="184"/>
        <v>1</v>
      </c>
      <c r="S287" s="22">
        <f t="shared" si="170"/>
        <v>194</v>
      </c>
      <c r="T287" s="12">
        <f t="shared" si="185"/>
        <v>99</v>
      </c>
      <c r="U287" s="12">
        <f t="shared" si="185"/>
        <v>18</v>
      </c>
      <c r="V287" s="12">
        <f t="shared" si="185"/>
        <v>1</v>
      </c>
      <c r="W287" s="12">
        <f t="shared" si="185"/>
        <v>0</v>
      </c>
      <c r="X287" s="12">
        <f t="shared" si="185"/>
        <v>0</v>
      </c>
      <c r="Y287" s="12">
        <f t="shared" si="185"/>
        <v>0</v>
      </c>
      <c r="Z287" s="12">
        <f t="shared" si="185"/>
        <v>12</v>
      </c>
      <c r="AA287" s="12">
        <f t="shared" si="185"/>
        <v>2</v>
      </c>
      <c r="AB287" s="22">
        <f t="shared" si="172"/>
        <v>132</v>
      </c>
      <c r="AC287" s="14">
        <f t="shared" si="175"/>
        <v>0.53125000000000022</v>
      </c>
      <c r="AD287" s="12">
        <f t="shared" si="186"/>
        <v>233</v>
      </c>
      <c r="AE287" s="12">
        <f t="shared" si="186"/>
        <v>60</v>
      </c>
      <c r="AF287" s="12">
        <f t="shared" si="186"/>
        <v>2</v>
      </c>
      <c r="AG287" s="12">
        <f t="shared" si="186"/>
        <v>0</v>
      </c>
      <c r="AH287" s="12">
        <f t="shared" si="186"/>
        <v>4</v>
      </c>
      <c r="AI287" s="12">
        <f t="shared" si="186"/>
        <v>10</v>
      </c>
      <c r="AJ287" s="12">
        <f t="shared" si="186"/>
        <v>23</v>
      </c>
      <c r="AK287" s="12">
        <f t="shared" si="186"/>
        <v>3</v>
      </c>
      <c r="AL287" s="13">
        <f t="shared" si="176"/>
        <v>335</v>
      </c>
      <c r="AM287" s="12">
        <f t="shared" si="187"/>
        <v>244</v>
      </c>
      <c r="AN287" s="12">
        <f t="shared" si="187"/>
        <v>65</v>
      </c>
      <c r="AO287" s="12">
        <f t="shared" si="187"/>
        <v>4</v>
      </c>
      <c r="AP287" s="12">
        <f t="shared" si="187"/>
        <v>0</v>
      </c>
      <c r="AQ287" s="12">
        <f t="shared" si="187"/>
        <v>4</v>
      </c>
      <c r="AR287" s="12">
        <f t="shared" si="187"/>
        <v>11</v>
      </c>
      <c r="AS287" s="12">
        <f t="shared" si="187"/>
        <v>24</v>
      </c>
      <c r="AT287" s="12">
        <f t="shared" si="187"/>
        <v>4</v>
      </c>
      <c r="AU287" s="13">
        <f t="shared" si="177"/>
        <v>356</v>
      </c>
    </row>
    <row r="288" spans="1:47" ht="13.5" customHeight="1" x14ac:dyDescent="0.2">
      <c r="A288" s="14">
        <f t="shared" si="166"/>
        <v>0.54166666666666685</v>
      </c>
      <c r="B288" s="12">
        <f t="shared" si="183"/>
        <v>9</v>
      </c>
      <c r="C288" s="12">
        <f t="shared" si="183"/>
        <v>2</v>
      </c>
      <c r="D288" s="12">
        <f t="shared" si="183"/>
        <v>0</v>
      </c>
      <c r="E288" s="12">
        <f t="shared" si="183"/>
        <v>0</v>
      </c>
      <c r="F288" s="12">
        <f t="shared" si="183"/>
        <v>0</v>
      </c>
      <c r="G288" s="12">
        <f t="shared" si="183"/>
        <v>0</v>
      </c>
      <c r="H288" s="12">
        <f t="shared" si="183"/>
        <v>0</v>
      </c>
      <c r="I288" s="12">
        <f t="shared" si="183"/>
        <v>0</v>
      </c>
      <c r="J288" s="22">
        <f t="shared" si="168"/>
        <v>11</v>
      </c>
      <c r="K288" s="12">
        <f t="shared" si="184"/>
        <v>118</v>
      </c>
      <c r="L288" s="12">
        <f t="shared" si="184"/>
        <v>38</v>
      </c>
      <c r="M288" s="12">
        <f t="shared" si="184"/>
        <v>1</v>
      </c>
      <c r="N288" s="12">
        <f t="shared" si="184"/>
        <v>0</v>
      </c>
      <c r="O288" s="12">
        <f t="shared" si="184"/>
        <v>4</v>
      </c>
      <c r="P288" s="12">
        <f t="shared" si="184"/>
        <v>13</v>
      </c>
      <c r="Q288" s="12">
        <f t="shared" si="184"/>
        <v>12</v>
      </c>
      <c r="R288" s="12">
        <f t="shared" si="184"/>
        <v>1</v>
      </c>
      <c r="S288" s="22">
        <f t="shared" si="170"/>
        <v>187</v>
      </c>
      <c r="T288" s="12">
        <f t="shared" si="185"/>
        <v>105</v>
      </c>
      <c r="U288" s="12">
        <f t="shared" si="185"/>
        <v>16</v>
      </c>
      <c r="V288" s="12">
        <f t="shared" si="185"/>
        <v>1</v>
      </c>
      <c r="W288" s="12">
        <f t="shared" si="185"/>
        <v>0</v>
      </c>
      <c r="X288" s="12">
        <f t="shared" si="185"/>
        <v>0</v>
      </c>
      <c r="Y288" s="12">
        <f t="shared" si="185"/>
        <v>2</v>
      </c>
      <c r="Z288" s="12">
        <f t="shared" si="185"/>
        <v>10</v>
      </c>
      <c r="AA288" s="12">
        <f t="shared" si="185"/>
        <v>3</v>
      </c>
      <c r="AB288" s="22">
        <f t="shared" si="172"/>
        <v>137</v>
      </c>
      <c r="AC288" s="14">
        <f t="shared" si="175"/>
        <v>0.54166666666666685</v>
      </c>
      <c r="AD288" s="12">
        <f t="shared" si="186"/>
        <v>232</v>
      </c>
      <c r="AE288" s="12">
        <f t="shared" si="186"/>
        <v>56</v>
      </c>
      <c r="AF288" s="12">
        <f t="shared" si="186"/>
        <v>2</v>
      </c>
      <c r="AG288" s="12">
        <f t="shared" si="186"/>
        <v>0</v>
      </c>
      <c r="AH288" s="12">
        <f t="shared" si="186"/>
        <v>4</v>
      </c>
      <c r="AI288" s="12">
        <f t="shared" si="186"/>
        <v>15</v>
      </c>
      <c r="AJ288" s="12">
        <f t="shared" si="186"/>
        <v>22</v>
      </c>
      <c r="AK288" s="12">
        <f t="shared" si="186"/>
        <v>4</v>
      </c>
      <c r="AL288" s="13">
        <f t="shared" si="176"/>
        <v>335</v>
      </c>
      <c r="AM288" s="12">
        <f t="shared" si="187"/>
        <v>241</v>
      </c>
      <c r="AN288" s="12">
        <f t="shared" si="187"/>
        <v>68</v>
      </c>
      <c r="AO288" s="12">
        <f t="shared" si="187"/>
        <v>5</v>
      </c>
      <c r="AP288" s="12">
        <f t="shared" si="187"/>
        <v>0</v>
      </c>
      <c r="AQ288" s="12">
        <f t="shared" si="187"/>
        <v>4</v>
      </c>
      <c r="AR288" s="12">
        <f t="shared" si="187"/>
        <v>9</v>
      </c>
      <c r="AS288" s="12">
        <f t="shared" si="187"/>
        <v>26</v>
      </c>
      <c r="AT288" s="12">
        <f t="shared" si="187"/>
        <v>4</v>
      </c>
      <c r="AU288" s="13">
        <f t="shared" si="177"/>
        <v>357</v>
      </c>
    </row>
    <row r="289" spans="1:47" ht="13.5" customHeight="1" x14ac:dyDescent="0.2">
      <c r="A289" s="14">
        <f t="shared" si="166"/>
        <v>0.55208333333333348</v>
      </c>
      <c r="B289" s="12">
        <f t="shared" si="183"/>
        <v>8</v>
      </c>
      <c r="C289" s="12">
        <f t="shared" si="183"/>
        <v>1</v>
      </c>
      <c r="D289" s="12">
        <f t="shared" si="183"/>
        <v>0</v>
      </c>
      <c r="E289" s="12">
        <f t="shared" si="183"/>
        <v>0</v>
      </c>
      <c r="F289" s="12">
        <f t="shared" si="183"/>
        <v>0</v>
      </c>
      <c r="G289" s="12">
        <f t="shared" si="183"/>
        <v>0</v>
      </c>
      <c r="H289" s="12">
        <f t="shared" si="183"/>
        <v>0</v>
      </c>
      <c r="I289" s="12">
        <f t="shared" si="183"/>
        <v>0</v>
      </c>
      <c r="J289" s="22">
        <f t="shared" si="168"/>
        <v>9</v>
      </c>
      <c r="K289" s="12">
        <f t="shared" si="184"/>
        <v>106</v>
      </c>
      <c r="L289" s="12">
        <f t="shared" si="184"/>
        <v>36</v>
      </c>
      <c r="M289" s="12">
        <f t="shared" si="184"/>
        <v>1</v>
      </c>
      <c r="N289" s="12">
        <f t="shared" si="184"/>
        <v>0</v>
      </c>
      <c r="O289" s="12">
        <f t="shared" si="184"/>
        <v>4</v>
      </c>
      <c r="P289" s="12">
        <f t="shared" si="184"/>
        <v>7</v>
      </c>
      <c r="Q289" s="12">
        <f t="shared" si="184"/>
        <v>10</v>
      </c>
      <c r="R289" s="12">
        <f t="shared" si="184"/>
        <v>1</v>
      </c>
      <c r="S289" s="22">
        <f t="shared" si="170"/>
        <v>165</v>
      </c>
      <c r="T289" s="12">
        <f t="shared" si="185"/>
        <v>108</v>
      </c>
      <c r="U289" s="12">
        <f t="shared" si="185"/>
        <v>18</v>
      </c>
      <c r="V289" s="12">
        <f t="shared" si="185"/>
        <v>1</v>
      </c>
      <c r="W289" s="12">
        <f t="shared" si="185"/>
        <v>0</v>
      </c>
      <c r="X289" s="12">
        <f t="shared" si="185"/>
        <v>0</v>
      </c>
      <c r="Y289" s="12">
        <f t="shared" si="185"/>
        <v>4</v>
      </c>
      <c r="Z289" s="12">
        <f t="shared" si="185"/>
        <v>9</v>
      </c>
      <c r="AA289" s="12">
        <f t="shared" si="185"/>
        <v>2</v>
      </c>
      <c r="AB289" s="22">
        <f t="shared" si="172"/>
        <v>142</v>
      </c>
      <c r="AC289" s="14">
        <f t="shared" si="175"/>
        <v>0.55208333333333348</v>
      </c>
      <c r="AD289" s="12">
        <f t="shared" si="186"/>
        <v>222</v>
      </c>
      <c r="AE289" s="12">
        <f t="shared" si="186"/>
        <v>55</v>
      </c>
      <c r="AF289" s="12">
        <f t="shared" si="186"/>
        <v>2</v>
      </c>
      <c r="AG289" s="12">
        <f t="shared" si="186"/>
        <v>0</v>
      </c>
      <c r="AH289" s="12">
        <f t="shared" si="186"/>
        <v>4</v>
      </c>
      <c r="AI289" s="12">
        <f t="shared" si="186"/>
        <v>11</v>
      </c>
      <c r="AJ289" s="12">
        <f t="shared" si="186"/>
        <v>19</v>
      </c>
      <c r="AK289" s="12">
        <f t="shared" si="186"/>
        <v>3</v>
      </c>
      <c r="AL289" s="13">
        <f t="shared" si="176"/>
        <v>316</v>
      </c>
      <c r="AM289" s="12">
        <f t="shared" si="187"/>
        <v>229</v>
      </c>
      <c r="AN289" s="12">
        <f t="shared" si="187"/>
        <v>74</v>
      </c>
      <c r="AO289" s="12">
        <f t="shared" si="187"/>
        <v>5</v>
      </c>
      <c r="AP289" s="12">
        <f t="shared" si="187"/>
        <v>1</v>
      </c>
      <c r="AQ289" s="12">
        <f t="shared" si="187"/>
        <v>4</v>
      </c>
      <c r="AR289" s="12">
        <f t="shared" si="187"/>
        <v>8</v>
      </c>
      <c r="AS289" s="12">
        <f t="shared" si="187"/>
        <v>25</v>
      </c>
      <c r="AT289" s="12">
        <f t="shared" si="187"/>
        <v>3</v>
      </c>
      <c r="AU289" s="13">
        <f t="shared" si="177"/>
        <v>349</v>
      </c>
    </row>
    <row r="290" spans="1:47" ht="13.5" customHeight="1" x14ac:dyDescent="0.2">
      <c r="A290" s="14">
        <f t="shared" si="166"/>
        <v>0.56250000000000011</v>
      </c>
      <c r="B290" s="12">
        <f t="shared" si="183"/>
        <v>8</v>
      </c>
      <c r="C290" s="12">
        <f t="shared" si="183"/>
        <v>0</v>
      </c>
      <c r="D290" s="12">
        <f t="shared" si="183"/>
        <v>0</v>
      </c>
      <c r="E290" s="12">
        <f t="shared" si="183"/>
        <v>0</v>
      </c>
      <c r="F290" s="12">
        <f t="shared" si="183"/>
        <v>0</v>
      </c>
      <c r="G290" s="12">
        <f t="shared" si="183"/>
        <v>0</v>
      </c>
      <c r="H290" s="12">
        <f t="shared" si="183"/>
        <v>0</v>
      </c>
      <c r="I290" s="12">
        <f t="shared" si="183"/>
        <v>0</v>
      </c>
      <c r="J290" s="22">
        <f t="shared" si="168"/>
        <v>8</v>
      </c>
      <c r="K290" s="12">
        <f t="shared" si="184"/>
        <v>98</v>
      </c>
      <c r="L290" s="12">
        <f t="shared" si="184"/>
        <v>30</v>
      </c>
      <c r="M290" s="12">
        <f t="shared" si="184"/>
        <v>1</v>
      </c>
      <c r="N290" s="12">
        <f t="shared" si="184"/>
        <v>0</v>
      </c>
      <c r="O290" s="12">
        <f t="shared" si="184"/>
        <v>4</v>
      </c>
      <c r="P290" s="12">
        <f t="shared" si="184"/>
        <v>8</v>
      </c>
      <c r="Q290" s="12">
        <f t="shared" si="184"/>
        <v>12</v>
      </c>
      <c r="R290" s="12">
        <f t="shared" si="184"/>
        <v>3</v>
      </c>
      <c r="S290" s="22">
        <f t="shared" si="170"/>
        <v>156</v>
      </c>
      <c r="T290" s="12">
        <f t="shared" si="185"/>
        <v>108</v>
      </c>
      <c r="U290" s="12">
        <f t="shared" si="185"/>
        <v>17</v>
      </c>
      <c r="V290" s="12">
        <f t="shared" si="185"/>
        <v>1</v>
      </c>
      <c r="W290" s="12">
        <f t="shared" si="185"/>
        <v>0</v>
      </c>
      <c r="X290" s="12">
        <f t="shared" si="185"/>
        <v>0</v>
      </c>
      <c r="Y290" s="12">
        <f t="shared" si="185"/>
        <v>6</v>
      </c>
      <c r="Z290" s="12">
        <f t="shared" si="185"/>
        <v>8</v>
      </c>
      <c r="AA290" s="12">
        <f t="shared" si="185"/>
        <v>2</v>
      </c>
      <c r="AB290" s="22">
        <f t="shared" si="172"/>
        <v>142</v>
      </c>
      <c r="AC290" s="14">
        <f t="shared" si="175"/>
        <v>0.56250000000000011</v>
      </c>
      <c r="AD290" s="12">
        <f t="shared" si="186"/>
        <v>214</v>
      </c>
      <c r="AE290" s="12">
        <f t="shared" si="186"/>
        <v>47</v>
      </c>
      <c r="AF290" s="12">
        <f t="shared" si="186"/>
        <v>2</v>
      </c>
      <c r="AG290" s="12">
        <f t="shared" si="186"/>
        <v>0</v>
      </c>
      <c r="AH290" s="12">
        <f t="shared" si="186"/>
        <v>4</v>
      </c>
      <c r="AI290" s="12">
        <f t="shared" si="186"/>
        <v>14</v>
      </c>
      <c r="AJ290" s="12">
        <f t="shared" si="186"/>
        <v>20</v>
      </c>
      <c r="AK290" s="12">
        <f t="shared" si="186"/>
        <v>5</v>
      </c>
      <c r="AL290" s="13">
        <f t="shared" si="176"/>
        <v>306</v>
      </c>
      <c r="AM290" s="12">
        <f t="shared" si="187"/>
        <v>221</v>
      </c>
      <c r="AN290" s="12">
        <f t="shared" si="187"/>
        <v>65</v>
      </c>
      <c r="AO290" s="12">
        <f t="shared" si="187"/>
        <v>5</v>
      </c>
      <c r="AP290" s="12">
        <f t="shared" si="187"/>
        <v>1</v>
      </c>
      <c r="AQ290" s="12">
        <f t="shared" si="187"/>
        <v>4</v>
      </c>
      <c r="AR290" s="12">
        <f t="shared" si="187"/>
        <v>10</v>
      </c>
      <c r="AS290" s="12">
        <f t="shared" si="187"/>
        <v>23</v>
      </c>
      <c r="AT290" s="12">
        <f t="shared" si="187"/>
        <v>1</v>
      </c>
      <c r="AU290" s="13">
        <f t="shared" si="177"/>
        <v>330</v>
      </c>
    </row>
    <row r="291" spans="1:47" ht="13.5" customHeight="1" x14ac:dyDescent="0.2">
      <c r="A291" s="14">
        <f t="shared" si="166"/>
        <v>0.57291666666666674</v>
      </c>
      <c r="B291" s="12">
        <f t="shared" si="183"/>
        <v>6</v>
      </c>
      <c r="C291" s="12">
        <f t="shared" si="183"/>
        <v>0</v>
      </c>
      <c r="D291" s="12">
        <f t="shared" si="183"/>
        <v>0</v>
      </c>
      <c r="E291" s="12">
        <f t="shared" si="183"/>
        <v>0</v>
      </c>
      <c r="F291" s="12">
        <f t="shared" si="183"/>
        <v>0</v>
      </c>
      <c r="G291" s="12">
        <f t="shared" si="183"/>
        <v>0</v>
      </c>
      <c r="H291" s="12">
        <f t="shared" si="183"/>
        <v>0</v>
      </c>
      <c r="I291" s="12">
        <f t="shared" si="183"/>
        <v>0</v>
      </c>
      <c r="J291" s="22">
        <f t="shared" si="168"/>
        <v>6</v>
      </c>
      <c r="K291" s="12">
        <f t="shared" si="184"/>
        <v>102</v>
      </c>
      <c r="L291" s="12">
        <f t="shared" si="184"/>
        <v>33</v>
      </c>
      <c r="M291" s="12">
        <f t="shared" si="184"/>
        <v>0</v>
      </c>
      <c r="N291" s="12">
        <f t="shared" si="184"/>
        <v>0</v>
      </c>
      <c r="O291" s="12">
        <f t="shared" si="184"/>
        <v>4</v>
      </c>
      <c r="P291" s="12">
        <f t="shared" si="184"/>
        <v>8</v>
      </c>
      <c r="Q291" s="12">
        <f t="shared" si="184"/>
        <v>9</v>
      </c>
      <c r="R291" s="12">
        <f t="shared" si="184"/>
        <v>2</v>
      </c>
      <c r="S291" s="22">
        <f t="shared" si="170"/>
        <v>158</v>
      </c>
      <c r="T291" s="12">
        <f t="shared" si="185"/>
        <v>108</v>
      </c>
      <c r="U291" s="12">
        <f t="shared" si="185"/>
        <v>19</v>
      </c>
      <c r="V291" s="12">
        <f t="shared" si="185"/>
        <v>0</v>
      </c>
      <c r="W291" s="12">
        <f t="shared" si="185"/>
        <v>0</v>
      </c>
      <c r="X291" s="12">
        <f t="shared" si="185"/>
        <v>0</v>
      </c>
      <c r="Y291" s="12">
        <f t="shared" si="185"/>
        <v>6</v>
      </c>
      <c r="Z291" s="12">
        <f t="shared" si="185"/>
        <v>7</v>
      </c>
      <c r="AA291" s="12">
        <f t="shared" si="185"/>
        <v>1</v>
      </c>
      <c r="AB291" s="22">
        <f t="shared" si="172"/>
        <v>141</v>
      </c>
      <c r="AC291" s="14">
        <f t="shared" si="175"/>
        <v>0.57291666666666674</v>
      </c>
      <c r="AD291" s="12">
        <f t="shared" si="186"/>
        <v>216</v>
      </c>
      <c r="AE291" s="12">
        <f t="shared" si="186"/>
        <v>52</v>
      </c>
      <c r="AF291" s="12">
        <f t="shared" si="186"/>
        <v>0</v>
      </c>
      <c r="AG291" s="12">
        <f t="shared" si="186"/>
        <v>0</v>
      </c>
      <c r="AH291" s="12">
        <f t="shared" si="186"/>
        <v>4</v>
      </c>
      <c r="AI291" s="12">
        <f t="shared" si="186"/>
        <v>14</v>
      </c>
      <c r="AJ291" s="12">
        <f t="shared" si="186"/>
        <v>16</v>
      </c>
      <c r="AK291" s="12">
        <f t="shared" si="186"/>
        <v>3</v>
      </c>
      <c r="AL291" s="13">
        <f t="shared" si="176"/>
        <v>305</v>
      </c>
      <c r="AM291" s="12">
        <f t="shared" si="187"/>
        <v>211</v>
      </c>
      <c r="AN291" s="12">
        <f t="shared" si="187"/>
        <v>70</v>
      </c>
      <c r="AO291" s="12">
        <f t="shared" si="187"/>
        <v>4</v>
      </c>
      <c r="AP291" s="12">
        <f t="shared" si="187"/>
        <v>1</v>
      </c>
      <c r="AQ291" s="12">
        <f t="shared" si="187"/>
        <v>4</v>
      </c>
      <c r="AR291" s="12">
        <f t="shared" si="187"/>
        <v>14</v>
      </c>
      <c r="AS291" s="12">
        <f t="shared" si="187"/>
        <v>16</v>
      </c>
      <c r="AT291" s="12">
        <f t="shared" si="187"/>
        <v>0</v>
      </c>
      <c r="AU291" s="13">
        <f t="shared" si="177"/>
        <v>320</v>
      </c>
    </row>
    <row r="292" spans="1:47" ht="13.5" customHeight="1" x14ac:dyDescent="0.2">
      <c r="A292" s="14">
        <f t="shared" si="166"/>
        <v>0.58333333333333337</v>
      </c>
      <c r="B292" s="12">
        <f t="shared" si="183"/>
        <v>3</v>
      </c>
      <c r="C292" s="12">
        <f t="shared" si="183"/>
        <v>0</v>
      </c>
      <c r="D292" s="12">
        <f t="shared" si="183"/>
        <v>0</v>
      </c>
      <c r="E292" s="12">
        <f t="shared" si="183"/>
        <v>0</v>
      </c>
      <c r="F292" s="12">
        <f t="shared" si="183"/>
        <v>0</v>
      </c>
      <c r="G292" s="12">
        <f t="shared" si="183"/>
        <v>0</v>
      </c>
      <c r="H292" s="12">
        <f t="shared" si="183"/>
        <v>0</v>
      </c>
      <c r="I292" s="12">
        <f t="shared" si="183"/>
        <v>0</v>
      </c>
      <c r="J292" s="22">
        <f t="shared" si="168"/>
        <v>3</v>
      </c>
      <c r="K292" s="12">
        <f t="shared" si="184"/>
        <v>99</v>
      </c>
      <c r="L292" s="12">
        <f t="shared" si="184"/>
        <v>32</v>
      </c>
      <c r="M292" s="12">
        <f t="shared" si="184"/>
        <v>0</v>
      </c>
      <c r="N292" s="12">
        <f t="shared" si="184"/>
        <v>0</v>
      </c>
      <c r="O292" s="12">
        <f t="shared" si="184"/>
        <v>4</v>
      </c>
      <c r="P292" s="12">
        <f t="shared" si="184"/>
        <v>7</v>
      </c>
      <c r="Q292" s="12">
        <f t="shared" si="184"/>
        <v>9</v>
      </c>
      <c r="R292" s="12">
        <f t="shared" si="184"/>
        <v>2</v>
      </c>
      <c r="S292" s="22">
        <f t="shared" si="170"/>
        <v>153</v>
      </c>
      <c r="T292" s="12">
        <f t="shared" si="185"/>
        <v>106</v>
      </c>
      <c r="U292" s="12">
        <f t="shared" si="185"/>
        <v>17</v>
      </c>
      <c r="V292" s="12">
        <f t="shared" si="185"/>
        <v>0</v>
      </c>
      <c r="W292" s="12">
        <f t="shared" si="185"/>
        <v>0</v>
      </c>
      <c r="X292" s="12">
        <f t="shared" si="185"/>
        <v>0</v>
      </c>
      <c r="Y292" s="12">
        <f t="shared" si="185"/>
        <v>5</v>
      </c>
      <c r="Z292" s="12">
        <f t="shared" si="185"/>
        <v>6</v>
      </c>
      <c r="AA292" s="12">
        <f t="shared" si="185"/>
        <v>0</v>
      </c>
      <c r="AB292" s="22">
        <f t="shared" si="172"/>
        <v>134</v>
      </c>
      <c r="AC292" s="14">
        <f t="shared" si="175"/>
        <v>0.58333333333333337</v>
      </c>
      <c r="AD292" s="12">
        <f t="shared" si="186"/>
        <v>208</v>
      </c>
      <c r="AE292" s="12">
        <f t="shared" si="186"/>
        <v>49</v>
      </c>
      <c r="AF292" s="12">
        <f t="shared" si="186"/>
        <v>0</v>
      </c>
      <c r="AG292" s="12">
        <f t="shared" si="186"/>
        <v>0</v>
      </c>
      <c r="AH292" s="12">
        <f t="shared" si="186"/>
        <v>4</v>
      </c>
      <c r="AI292" s="12">
        <f t="shared" si="186"/>
        <v>12</v>
      </c>
      <c r="AJ292" s="12">
        <f t="shared" si="186"/>
        <v>15</v>
      </c>
      <c r="AK292" s="12">
        <f t="shared" si="186"/>
        <v>2</v>
      </c>
      <c r="AL292" s="13">
        <f t="shared" si="176"/>
        <v>290</v>
      </c>
      <c r="AM292" s="12">
        <f t="shared" si="187"/>
        <v>213</v>
      </c>
      <c r="AN292" s="12">
        <f t="shared" si="187"/>
        <v>64</v>
      </c>
      <c r="AO292" s="12">
        <f t="shared" si="187"/>
        <v>4</v>
      </c>
      <c r="AP292" s="12">
        <f t="shared" si="187"/>
        <v>1</v>
      </c>
      <c r="AQ292" s="12">
        <f t="shared" si="187"/>
        <v>4</v>
      </c>
      <c r="AR292" s="12">
        <f t="shared" si="187"/>
        <v>14</v>
      </c>
      <c r="AS292" s="12">
        <f t="shared" si="187"/>
        <v>12</v>
      </c>
      <c r="AT292" s="12">
        <f t="shared" si="187"/>
        <v>3</v>
      </c>
      <c r="AU292" s="13">
        <f t="shared" si="177"/>
        <v>315</v>
      </c>
    </row>
    <row r="293" spans="1:47" ht="13.5" customHeight="1" x14ac:dyDescent="0.2">
      <c r="A293" s="14">
        <f t="shared" si="166"/>
        <v>0.59375</v>
      </c>
      <c r="B293" s="12">
        <f t="shared" si="183"/>
        <v>3</v>
      </c>
      <c r="C293" s="12">
        <f t="shared" si="183"/>
        <v>1</v>
      </c>
      <c r="D293" s="12">
        <f t="shared" si="183"/>
        <v>0</v>
      </c>
      <c r="E293" s="12">
        <f t="shared" si="183"/>
        <v>0</v>
      </c>
      <c r="F293" s="12">
        <f t="shared" si="183"/>
        <v>0</v>
      </c>
      <c r="G293" s="12">
        <f t="shared" si="183"/>
        <v>0</v>
      </c>
      <c r="H293" s="12">
        <f t="shared" si="183"/>
        <v>0</v>
      </c>
      <c r="I293" s="12">
        <f t="shared" si="183"/>
        <v>0</v>
      </c>
      <c r="J293" s="22">
        <f t="shared" si="168"/>
        <v>4</v>
      </c>
      <c r="K293" s="12">
        <f t="shared" si="184"/>
        <v>108</v>
      </c>
      <c r="L293" s="12">
        <f t="shared" si="184"/>
        <v>33</v>
      </c>
      <c r="M293" s="12">
        <f t="shared" si="184"/>
        <v>2</v>
      </c>
      <c r="N293" s="12">
        <f t="shared" si="184"/>
        <v>0</v>
      </c>
      <c r="O293" s="12">
        <f t="shared" si="184"/>
        <v>3</v>
      </c>
      <c r="P293" s="12">
        <f t="shared" si="184"/>
        <v>9</v>
      </c>
      <c r="Q293" s="12">
        <f t="shared" si="184"/>
        <v>9</v>
      </c>
      <c r="R293" s="12">
        <f t="shared" si="184"/>
        <v>3</v>
      </c>
      <c r="S293" s="22">
        <f t="shared" si="170"/>
        <v>167</v>
      </c>
      <c r="T293" s="12">
        <f t="shared" si="185"/>
        <v>112</v>
      </c>
      <c r="U293" s="12">
        <f t="shared" si="185"/>
        <v>17</v>
      </c>
      <c r="V293" s="12">
        <f t="shared" si="185"/>
        <v>0</v>
      </c>
      <c r="W293" s="12">
        <f t="shared" si="185"/>
        <v>0</v>
      </c>
      <c r="X293" s="12">
        <f t="shared" si="185"/>
        <v>0</v>
      </c>
      <c r="Y293" s="12">
        <f t="shared" si="185"/>
        <v>3</v>
      </c>
      <c r="Z293" s="12">
        <f t="shared" si="185"/>
        <v>8</v>
      </c>
      <c r="AA293" s="12">
        <f t="shared" si="185"/>
        <v>2</v>
      </c>
      <c r="AB293" s="22">
        <f t="shared" si="172"/>
        <v>142</v>
      </c>
      <c r="AC293" s="14">
        <f t="shared" si="175"/>
        <v>0.59375</v>
      </c>
      <c r="AD293" s="12">
        <f t="shared" si="186"/>
        <v>223</v>
      </c>
      <c r="AE293" s="12">
        <f t="shared" si="186"/>
        <v>51</v>
      </c>
      <c r="AF293" s="12">
        <f t="shared" si="186"/>
        <v>2</v>
      </c>
      <c r="AG293" s="12">
        <f t="shared" si="186"/>
        <v>0</v>
      </c>
      <c r="AH293" s="12">
        <f t="shared" si="186"/>
        <v>3</v>
      </c>
      <c r="AI293" s="12">
        <f t="shared" si="186"/>
        <v>12</v>
      </c>
      <c r="AJ293" s="12">
        <f t="shared" si="186"/>
        <v>17</v>
      </c>
      <c r="AK293" s="12">
        <f t="shared" si="186"/>
        <v>5</v>
      </c>
      <c r="AL293" s="13">
        <f t="shared" si="176"/>
        <v>313</v>
      </c>
      <c r="AM293" s="12">
        <f t="shared" si="187"/>
        <v>226</v>
      </c>
      <c r="AN293" s="12">
        <f t="shared" si="187"/>
        <v>59</v>
      </c>
      <c r="AO293" s="12">
        <f t="shared" si="187"/>
        <v>4</v>
      </c>
      <c r="AP293" s="12">
        <f t="shared" si="187"/>
        <v>0</v>
      </c>
      <c r="AQ293" s="12">
        <f t="shared" si="187"/>
        <v>4</v>
      </c>
      <c r="AR293" s="12">
        <f t="shared" si="187"/>
        <v>16</v>
      </c>
      <c r="AS293" s="12">
        <f t="shared" si="187"/>
        <v>19</v>
      </c>
      <c r="AT293" s="12">
        <f t="shared" si="187"/>
        <v>6</v>
      </c>
      <c r="AU293" s="13">
        <f t="shared" si="177"/>
        <v>334</v>
      </c>
    </row>
    <row r="294" spans="1:47" ht="13.5" customHeight="1" x14ac:dyDescent="0.2">
      <c r="A294" s="14">
        <f t="shared" si="166"/>
        <v>0.60416666666666663</v>
      </c>
      <c r="B294" s="12">
        <f t="shared" ref="B294:I303" si="188">SUM(B245:B248)</f>
        <v>4</v>
      </c>
      <c r="C294" s="12">
        <f t="shared" si="188"/>
        <v>1</v>
      </c>
      <c r="D294" s="12">
        <f t="shared" si="188"/>
        <v>0</v>
      </c>
      <c r="E294" s="12">
        <f t="shared" si="188"/>
        <v>0</v>
      </c>
      <c r="F294" s="12">
        <f t="shared" si="188"/>
        <v>0</v>
      </c>
      <c r="G294" s="12">
        <f t="shared" si="188"/>
        <v>0</v>
      </c>
      <c r="H294" s="12">
        <f t="shared" si="188"/>
        <v>0</v>
      </c>
      <c r="I294" s="12">
        <f t="shared" si="188"/>
        <v>0</v>
      </c>
      <c r="J294" s="22">
        <f t="shared" si="168"/>
        <v>5</v>
      </c>
      <c r="K294" s="12">
        <f t="shared" ref="K294:R303" si="189">SUM(K245:K248)</f>
        <v>115</v>
      </c>
      <c r="L294" s="12">
        <f t="shared" si="189"/>
        <v>34</v>
      </c>
      <c r="M294" s="12">
        <f t="shared" si="189"/>
        <v>4</v>
      </c>
      <c r="N294" s="12">
        <f t="shared" si="189"/>
        <v>1</v>
      </c>
      <c r="O294" s="12">
        <f t="shared" si="189"/>
        <v>4</v>
      </c>
      <c r="P294" s="12">
        <f t="shared" si="189"/>
        <v>8</v>
      </c>
      <c r="Q294" s="12">
        <f t="shared" si="189"/>
        <v>7</v>
      </c>
      <c r="R294" s="12">
        <f t="shared" si="189"/>
        <v>2</v>
      </c>
      <c r="S294" s="22">
        <f t="shared" si="170"/>
        <v>175</v>
      </c>
      <c r="T294" s="12">
        <f t="shared" ref="T294:AA303" si="190">SUM(T245:T248)</f>
        <v>125</v>
      </c>
      <c r="U294" s="12">
        <f t="shared" si="190"/>
        <v>23</v>
      </c>
      <c r="V294" s="12">
        <f t="shared" si="190"/>
        <v>0</v>
      </c>
      <c r="W294" s="12">
        <f t="shared" si="190"/>
        <v>0</v>
      </c>
      <c r="X294" s="12">
        <f t="shared" si="190"/>
        <v>0</v>
      </c>
      <c r="Y294" s="12">
        <f t="shared" si="190"/>
        <v>3</v>
      </c>
      <c r="Z294" s="12">
        <f t="shared" si="190"/>
        <v>11</v>
      </c>
      <c r="AA294" s="12">
        <f t="shared" si="190"/>
        <v>5</v>
      </c>
      <c r="AB294" s="22">
        <f t="shared" si="172"/>
        <v>167</v>
      </c>
      <c r="AC294" s="14">
        <f t="shared" si="175"/>
        <v>0.60416666666666663</v>
      </c>
      <c r="AD294" s="12">
        <f t="shared" ref="AD294:AK303" si="191">SUM(AD245:AD248)</f>
        <v>244</v>
      </c>
      <c r="AE294" s="12">
        <f t="shared" si="191"/>
        <v>58</v>
      </c>
      <c r="AF294" s="12">
        <f t="shared" si="191"/>
        <v>4</v>
      </c>
      <c r="AG294" s="12">
        <f t="shared" si="191"/>
        <v>1</v>
      </c>
      <c r="AH294" s="12">
        <f t="shared" si="191"/>
        <v>4</v>
      </c>
      <c r="AI294" s="12">
        <f t="shared" si="191"/>
        <v>11</v>
      </c>
      <c r="AJ294" s="12">
        <f t="shared" si="191"/>
        <v>18</v>
      </c>
      <c r="AK294" s="12">
        <f t="shared" si="191"/>
        <v>7</v>
      </c>
      <c r="AL294" s="13">
        <f t="shared" si="176"/>
        <v>347</v>
      </c>
      <c r="AM294" s="12">
        <f t="shared" ref="AM294:AT303" si="192">SUM(AM245:AM248)</f>
        <v>238</v>
      </c>
      <c r="AN294" s="12">
        <f t="shared" si="192"/>
        <v>59</v>
      </c>
      <c r="AO294" s="12">
        <f t="shared" si="192"/>
        <v>4</v>
      </c>
      <c r="AP294" s="12">
        <f t="shared" si="192"/>
        <v>0</v>
      </c>
      <c r="AQ294" s="12">
        <f t="shared" si="192"/>
        <v>3</v>
      </c>
      <c r="AR294" s="12">
        <f t="shared" si="192"/>
        <v>14</v>
      </c>
      <c r="AS294" s="12">
        <f t="shared" si="192"/>
        <v>27</v>
      </c>
      <c r="AT294" s="12">
        <f t="shared" si="192"/>
        <v>10</v>
      </c>
      <c r="AU294" s="13">
        <f t="shared" si="177"/>
        <v>355</v>
      </c>
    </row>
    <row r="295" spans="1:47" ht="13.5" customHeight="1" x14ac:dyDescent="0.2">
      <c r="A295" s="14">
        <f t="shared" si="166"/>
        <v>0.61458333333333326</v>
      </c>
      <c r="B295" s="12">
        <f t="shared" si="188"/>
        <v>4</v>
      </c>
      <c r="C295" s="12">
        <f t="shared" si="188"/>
        <v>1</v>
      </c>
      <c r="D295" s="12">
        <f t="shared" si="188"/>
        <v>0</v>
      </c>
      <c r="E295" s="12">
        <f t="shared" si="188"/>
        <v>0</v>
      </c>
      <c r="F295" s="12">
        <f t="shared" si="188"/>
        <v>0</v>
      </c>
      <c r="G295" s="12">
        <f t="shared" si="188"/>
        <v>0</v>
      </c>
      <c r="H295" s="12">
        <f t="shared" si="188"/>
        <v>0</v>
      </c>
      <c r="I295" s="12">
        <f t="shared" si="188"/>
        <v>0</v>
      </c>
      <c r="J295" s="22">
        <f t="shared" si="168"/>
        <v>5</v>
      </c>
      <c r="K295" s="12">
        <f t="shared" si="189"/>
        <v>121</v>
      </c>
      <c r="L295" s="12">
        <f t="shared" si="189"/>
        <v>36</v>
      </c>
      <c r="M295" s="12">
        <f t="shared" si="189"/>
        <v>4</v>
      </c>
      <c r="N295" s="12">
        <f t="shared" si="189"/>
        <v>1</v>
      </c>
      <c r="O295" s="12">
        <f t="shared" si="189"/>
        <v>5</v>
      </c>
      <c r="P295" s="12">
        <f t="shared" si="189"/>
        <v>9</v>
      </c>
      <c r="Q295" s="12">
        <f t="shared" si="189"/>
        <v>8</v>
      </c>
      <c r="R295" s="12">
        <f t="shared" si="189"/>
        <v>3</v>
      </c>
      <c r="S295" s="22">
        <f t="shared" si="170"/>
        <v>187</v>
      </c>
      <c r="T295" s="12">
        <f t="shared" si="190"/>
        <v>142</v>
      </c>
      <c r="U295" s="12">
        <f t="shared" si="190"/>
        <v>24</v>
      </c>
      <c r="V295" s="12">
        <f t="shared" si="190"/>
        <v>0</v>
      </c>
      <c r="W295" s="12">
        <f t="shared" si="190"/>
        <v>0</v>
      </c>
      <c r="X295" s="12">
        <f t="shared" si="190"/>
        <v>0</v>
      </c>
      <c r="Y295" s="12">
        <f t="shared" si="190"/>
        <v>4</v>
      </c>
      <c r="Z295" s="12">
        <f t="shared" si="190"/>
        <v>12</v>
      </c>
      <c r="AA295" s="12">
        <f t="shared" si="190"/>
        <v>6</v>
      </c>
      <c r="AB295" s="22">
        <f t="shared" si="172"/>
        <v>188</v>
      </c>
      <c r="AC295" s="14">
        <f t="shared" si="175"/>
        <v>0.61458333333333326</v>
      </c>
      <c r="AD295" s="12">
        <f t="shared" si="191"/>
        <v>267</v>
      </c>
      <c r="AE295" s="12">
        <f t="shared" si="191"/>
        <v>61</v>
      </c>
      <c r="AF295" s="12">
        <f t="shared" si="191"/>
        <v>4</v>
      </c>
      <c r="AG295" s="12">
        <f t="shared" si="191"/>
        <v>1</v>
      </c>
      <c r="AH295" s="12">
        <f t="shared" si="191"/>
        <v>5</v>
      </c>
      <c r="AI295" s="12">
        <f t="shared" si="191"/>
        <v>13</v>
      </c>
      <c r="AJ295" s="12">
        <f t="shared" si="191"/>
        <v>20</v>
      </c>
      <c r="AK295" s="12">
        <f t="shared" si="191"/>
        <v>9</v>
      </c>
      <c r="AL295" s="13">
        <f t="shared" si="176"/>
        <v>380</v>
      </c>
      <c r="AM295" s="12">
        <f t="shared" si="192"/>
        <v>254</v>
      </c>
      <c r="AN295" s="12">
        <f t="shared" si="192"/>
        <v>58</v>
      </c>
      <c r="AO295" s="12">
        <f t="shared" si="192"/>
        <v>5</v>
      </c>
      <c r="AP295" s="12">
        <f t="shared" si="192"/>
        <v>1</v>
      </c>
      <c r="AQ295" s="12">
        <f t="shared" si="192"/>
        <v>5</v>
      </c>
      <c r="AR295" s="12">
        <f t="shared" si="192"/>
        <v>14</v>
      </c>
      <c r="AS295" s="12">
        <f t="shared" si="192"/>
        <v>37</v>
      </c>
      <c r="AT295" s="12">
        <f t="shared" si="192"/>
        <v>10</v>
      </c>
      <c r="AU295" s="13">
        <f t="shared" si="177"/>
        <v>384</v>
      </c>
    </row>
    <row r="296" spans="1:47" ht="13.5" customHeight="1" x14ac:dyDescent="0.2">
      <c r="A296" s="14">
        <f t="shared" si="166"/>
        <v>0.62499999999999989</v>
      </c>
      <c r="B296" s="12">
        <f t="shared" si="188"/>
        <v>5</v>
      </c>
      <c r="C296" s="12">
        <f t="shared" si="188"/>
        <v>1</v>
      </c>
      <c r="D296" s="12">
        <f t="shared" si="188"/>
        <v>0</v>
      </c>
      <c r="E296" s="12">
        <f t="shared" si="188"/>
        <v>0</v>
      </c>
      <c r="F296" s="12">
        <f t="shared" si="188"/>
        <v>0</v>
      </c>
      <c r="G296" s="12">
        <f t="shared" si="188"/>
        <v>0</v>
      </c>
      <c r="H296" s="12">
        <f t="shared" si="188"/>
        <v>0</v>
      </c>
      <c r="I296" s="12">
        <f t="shared" si="188"/>
        <v>0</v>
      </c>
      <c r="J296" s="22">
        <f t="shared" si="168"/>
        <v>6</v>
      </c>
      <c r="K296" s="12">
        <f t="shared" si="189"/>
        <v>146</v>
      </c>
      <c r="L296" s="12">
        <f t="shared" si="189"/>
        <v>42</v>
      </c>
      <c r="M296" s="12">
        <f t="shared" si="189"/>
        <v>7</v>
      </c>
      <c r="N296" s="12">
        <f t="shared" si="189"/>
        <v>1</v>
      </c>
      <c r="O296" s="12">
        <f t="shared" si="189"/>
        <v>4</v>
      </c>
      <c r="P296" s="12">
        <f t="shared" si="189"/>
        <v>10</v>
      </c>
      <c r="Q296" s="12">
        <f t="shared" si="189"/>
        <v>10</v>
      </c>
      <c r="R296" s="12">
        <f t="shared" si="189"/>
        <v>5</v>
      </c>
      <c r="S296" s="22">
        <f t="shared" si="170"/>
        <v>225</v>
      </c>
      <c r="T296" s="12">
        <f t="shared" si="190"/>
        <v>152</v>
      </c>
      <c r="U296" s="12">
        <f t="shared" si="190"/>
        <v>24</v>
      </c>
      <c r="V296" s="12">
        <f t="shared" si="190"/>
        <v>0</v>
      </c>
      <c r="W296" s="12">
        <f t="shared" si="190"/>
        <v>0</v>
      </c>
      <c r="X296" s="12">
        <f t="shared" si="190"/>
        <v>0</v>
      </c>
      <c r="Y296" s="12">
        <f t="shared" si="190"/>
        <v>4</v>
      </c>
      <c r="Z296" s="12">
        <f t="shared" si="190"/>
        <v>12</v>
      </c>
      <c r="AA296" s="12">
        <f t="shared" si="190"/>
        <v>6</v>
      </c>
      <c r="AB296" s="22">
        <f t="shared" si="172"/>
        <v>198</v>
      </c>
      <c r="AC296" s="14">
        <f t="shared" si="175"/>
        <v>0.62499999999999989</v>
      </c>
      <c r="AD296" s="12">
        <f t="shared" si="191"/>
        <v>303</v>
      </c>
      <c r="AE296" s="12">
        <f t="shared" si="191"/>
        <v>67</v>
      </c>
      <c r="AF296" s="12">
        <f t="shared" si="191"/>
        <v>7</v>
      </c>
      <c r="AG296" s="12">
        <f t="shared" si="191"/>
        <v>1</v>
      </c>
      <c r="AH296" s="12">
        <f t="shared" si="191"/>
        <v>4</v>
      </c>
      <c r="AI296" s="12">
        <f t="shared" si="191"/>
        <v>14</v>
      </c>
      <c r="AJ296" s="12">
        <f t="shared" si="191"/>
        <v>22</v>
      </c>
      <c r="AK296" s="12">
        <f t="shared" si="191"/>
        <v>11</v>
      </c>
      <c r="AL296" s="13">
        <f t="shared" si="176"/>
        <v>429</v>
      </c>
      <c r="AM296" s="12">
        <f t="shared" si="192"/>
        <v>262</v>
      </c>
      <c r="AN296" s="12">
        <f t="shared" si="192"/>
        <v>63</v>
      </c>
      <c r="AO296" s="12">
        <f t="shared" si="192"/>
        <v>3</v>
      </c>
      <c r="AP296" s="12">
        <f t="shared" si="192"/>
        <v>2</v>
      </c>
      <c r="AQ296" s="12">
        <f t="shared" si="192"/>
        <v>5</v>
      </c>
      <c r="AR296" s="12">
        <f t="shared" si="192"/>
        <v>12</v>
      </c>
      <c r="AS296" s="12">
        <f t="shared" si="192"/>
        <v>43</v>
      </c>
      <c r="AT296" s="12">
        <f t="shared" si="192"/>
        <v>9</v>
      </c>
      <c r="AU296" s="13">
        <f t="shared" si="177"/>
        <v>399</v>
      </c>
    </row>
    <row r="297" spans="1:47" ht="13.5" customHeight="1" x14ac:dyDescent="0.2">
      <c r="A297" s="14">
        <f t="shared" si="166"/>
        <v>0.63541666666666652</v>
      </c>
      <c r="B297" s="12">
        <f t="shared" si="188"/>
        <v>8</v>
      </c>
      <c r="C297" s="12">
        <f t="shared" si="188"/>
        <v>0</v>
      </c>
      <c r="D297" s="12">
        <f t="shared" si="188"/>
        <v>0</v>
      </c>
      <c r="E297" s="12">
        <f t="shared" si="188"/>
        <v>0</v>
      </c>
      <c r="F297" s="12">
        <f t="shared" si="188"/>
        <v>0</v>
      </c>
      <c r="G297" s="12">
        <f t="shared" si="188"/>
        <v>0</v>
      </c>
      <c r="H297" s="12">
        <f t="shared" si="188"/>
        <v>0</v>
      </c>
      <c r="I297" s="12">
        <f t="shared" si="188"/>
        <v>0</v>
      </c>
      <c r="J297" s="22">
        <f t="shared" si="168"/>
        <v>8</v>
      </c>
      <c r="K297" s="12">
        <f t="shared" si="189"/>
        <v>158</v>
      </c>
      <c r="L297" s="12">
        <f t="shared" si="189"/>
        <v>49</v>
      </c>
      <c r="M297" s="12">
        <f t="shared" si="189"/>
        <v>5</v>
      </c>
      <c r="N297" s="12">
        <f t="shared" si="189"/>
        <v>1</v>
      </c>
      <c r="O297" s="12">
        <f t="shared" si="189"/>
        <v>6</v>
      </c>
      <c r="P297" s="12">
        <f t="shared" si="189"/>
        <v>9</v>
      </c>
      <c r="Q297" s="12">
        <f t="shared" si="189"/>
        <v>16</v>
      </c>
      <c r="R297" s="12">
        <f t="shared" si="189"/>
        <v>5</v>
      </c>
      <c r="S297" s="22">
        <f t="shared" si="170"/>
        <v>249</v>
      </c>
      <c r="T297" s="12">
        <f t="shared" si="190"/>
        <v>153</v>
      </c>
      <c r="U297" s="12">
        <f t="shared" si="190"/>
        <v>23</v>
      </c>
      <c r="V297" s="12">
        <f t="shared" si="190"/>
        <v>0</v>
      </c>
      <c r="W297" s="12">
        <f t="shared" si="190"/>
        <v>0</v>
      </c>
      <c r="X297" s="12">
        <f t="shared" si="190"/>
        <v>0</v>
      </c>
      <c r="Y297" s="12">
        <f t="shared" si="190"/>
        <v>4</v>
      </c>
      <c r="Z297" s="12">
        <f t="shared" si="190"/>
        <v>13</v>
      </c>
      <c r="AA297" s="12">
        <f t="shared" si="190"/>
        <v>4</v>
      </c>
      <c r="AB297" s="22">
        <f t="shared" si="172"/>
        <v>197</v>
      </c>
      <c r="AC297" s="14">
        <f t="shared" si="175"/>
        <v>0.63541666666666652</v>
      </c>
      <c r="AD297" s="12">
        <f t="shared" si="191"/>
        <v>319</v>
      </c>
      <c r="AE297" s="12">
        <f t="shared" si="191"/>
        <v>72</v>
      </c>
      <c r="AF297" s="12">
        <f t="shared" si="191"/>
        <v>5</v>
      </c>
      <c r="AG297" s="12">
        <f t="shared" si="191"/>
        <v>1</v>
      </c>
      <c r="AH297" s="12">
        <f t="shared" si="191"/>
        <v>6</v>
      </c>
      <c r="AI297" s="12">
        <f t="shared" si="191"/>
        <v>13</v>
      </c>
      <c r="AJ297" s="12">
        <f t="shared" si="191"/>
        <v>29</v>
      </c>
      <c r="AK297" s="12">
        <f t="shared" si="191"/>
        <v>9</v>
      </c>
      <c r="AL297" s="13">
        <f t="shared" si="176"/>
        <v>454</v>
      </c>
      <c r="AM297" s="12">
        <f t="shared" si="192"/>
        <v>275</v>
      </c>
      <c r="AN297" s="12">
        <f t="shared" si="192"/>
        <v>69</v>
      </c>
      <c r="AO297" s="12">
        <f t="shared" si="192"/>
        <v>3</v>
      </c>
      <c r="AP297" s="12">
        <f t="shared" si="192"/>
        <v>2</v>
      </c>
      <c r="AQ297" s="12">
        <f t="shared" si="192"/>
        <v>4</v>
      </c>
      <c r="AR297" s="12">
        <f t="shared" si="192"/>
        <v>12</v>
      </c>
      <c r="AS297" s="12">
        <f t="shared" si="192"/>
        <v>46</v>
      </c>
      <c r="AT297" s="12">
        <f t="shared" si="192"/>
        <v>6</v>
      </c>
      <c r="AU297" s="13">
        <f t="shared" si="177"/>
        <v>417</v>
      </c>
    </row>
    <row r="298" spans="1:47" ht="13.5" customHeight="1" x14ac:dyDescent="0.2">
      <c r="A298" s="14">
        <f t="shared" si="166"/>
        <v>0.64583333333333315</v>
      </c>
      <c r="B298" s="12">
        <f t="shared" si="188"/>
        <v>7</v>
      </c>
      <c r="C298" s="12">
        <f t="shared" si="188"/>
        <v>0</v>
      </c>
      <c r="D298" s="12">
        <f t="shared" si="188"/>
        <v>0</v>
      </c>
      <c r="E298" s="12">
        <f t="shared" si="188"/>
        <v>0</v>
      </c>
      <c r="F298" s="12">
        <f t="shared" si="188"/>
        <v>0</v>
      </c>
      <c r="G298" s="12">
        <f t="shared" si="188"/>
        <v>0</v>
      </c>
      <c r="H298" s="12">
        <f t="shared" si="188"/>
        <v>0</v>
      </c>
      <c r="I298" s="12">
        <f t="shared" si="188"/>
        <v>0</v>
      </c>
      <c r="J298" s="22">
        <f t="shared" si="168"/>
        <v>7</v>
      </c>
      <c r="K298" s="12">
        <f t="shared" si="189"/>
        <v>158</v>
      </c>
      <c r="L298" s="12">
        <f t="shared" si="189"/>
        <v>65</v>
      </c>
      <c r="M298" s="12">
        <f t="shared" si="189"/>
        <v>3</v>
      </c>
      <c r="N298" s="12">
        <f t="shared" si="189"/>
        <v>0</v>
      </c>
      <c r="O298" s="12">
        <f t="shared" si="189"/>
        <v>5</v>
      </c>
      <c r="P298" s="12">
        <f t="shared" si="189"/>
        <v>9</v>
      </c>
      <c r="Q298" s="12">
        <f t="shared" si="189"/>
        <v>21</v>
      </c>
      <c r="R298" s="12">
        <f t="shared" si="189"/>
        <v>4</v>
      </c>
      <c r="S298" s="22">
        <f t="shared" si="170"/>
        <v>265</v>
      </c>
      <c r="T298" s="12">
        <f t="shared" si="190"/>
        <v>151</v>
      </c>
      <c r="U298" s="12">
        <f t="shared" si="190"/>
        <v>19</v>
      </c>
      <c r="V298" s="12">
        <f t="shared" si="190"/>
        <v>0</v>
      </c>
      <c r="W298" s="12">
        <f t="shared" si="190"/>
        <v>0</v>
      </c>
      <c r="X298" s="12">
        <f t="shared" si="190"/>
        <v>0</v>
      </c>
      <c r="Y298" s="12">
        <f t="shared" si="190"/>
        <v>4</v>
      </c>
      <c r="Z298" s="12">
        <f t="shared" si="190"/>
        <v>12</v>
      </c>
      <c r="AA298" s="12">
        <f t="shared" si="190"/>
        <v>3</v>
      </c>
      <c r="AB298" s="22">
        <f t="shared" si="172"/>
        <v>189</v>
      </c>
      <c r="AC298" s="14">
        <f t="shared" si="175"/>
        <v>0.64583333333333315</v>
      </c>
      <c r="AD298" s="12">
        <f t="shared" si="191"/>
        <v>316</v>
      </c>
      <c r="AE298" s="12">
        <f t="shared" si="191"/>
        <v>84</v>
      </c>
      <c r="AF298" s="12">
        <f t="shared" si="191"/>
        <v>3</v>
      </c>
      <c r="AG298" s="12">
        <f t="shared" si="191"/>
        <v>0</v>
      </c>
      <c r="AH298" s="12">
        <f t="shared" si="191"/>
        <v>5</v>
      </c>
      <c r="AI298" s="12">
        <f t="shared" si="191"/>
        <v>13</v>
      </c>
      <c r="AJ298" s="12">
        <f t="shared" si="191"/>
        <v>33</v>
      </c>
      <c r="AK298" s="12">
        <f t="shared" si="191"/>
        <v>7</v>
      </c>
      <c r="AL298" s="13">
        <f t="shared" si="176"/>
        <v>461</v>
      </c>
      <c r="AM298" s="12">
        <f t="shared" si="192"/>
        <v>265</v>
      </c>
      <c r="AN298" s="12">
        <f t="shared" si="192"/>
        <v>71</v>
      </c>
      <c r="AO298" s="12">
        <f t="shared" si="192"/>
        <v>2</v>
      </c>
      <c r="AP298" s="12">
        <f t="shared" si="192"/>
        <v>2</v>
      </c>
      <c r="AQ298" s="12">
        <f t="shared" si="192"/>
        <v>4</v>
      </c>
      <c r="AR298" s="12">
        <f t="shared" si="192"/>
        <v>17</v>
      </c>
      <c r="AS298" s="12">
        <f t="shared" si="192"/>
        <v>49</v>
      </c>
      <c r="AT298" s="12">
        <f t="shared" si="192"/>
        <v>5</v>
      </c>
      <c r="AU298" s="13">
        <f t="shared" si="177"/>
        <v>415</v>
      </c>
    </row>
    <row r="299" spans="1:47" ht="13.5" customHeight="1" x14ac:dyDescent="0.2">
      <c r="A299" s="14">
        <f t="shared" si="166"/>
        <v>0.65624999999999978</v>
      </c>
      <c r="B299" s="12">
        <f t="shared" si="188"/>
        <v>7</v>
      </c>
      <c r="C299" s="12">
        <f t="shared" si="188"/>
        <v>0</v>
      </c>
      <c r="D299" s="12">
        <f t="shared" si="188"/>
        <v>0</v>
      </c>
      <c r="E299" s="12">
        <f t="shared" si="188"/>
        <v>0</v>
      </c>
      <c r="F299" s="12">
        <f t="shared" si="188"/>
        <v>0</v>
      </c>
      <c r="G299" s="12">
        <f t="shared" si="188"/>
        <v>0</v>
      </c>
      <c r="H299" s="12">
        <f t="shared" si="188"/>
        <v>0</v>
      </c>
      <c r="I299" s="12">
        <f t="shared" si="188"/>
        <v>0</v>
      </c>
      <c r="J299" s="22">
        <f t="shared" si="168"/>
        <v>7</v>
      </c>
      <c r="K299" s="12">
        <f t="shared" si="189"/>
        <v>180</v>
      </c>
      <c r="L299" s="12">
        <f t="shared" si="189"/>
        <v>62</v>
      </c>
      <c r="M299" s="12">
        <f t="shared" si="189"/>
        <v>3</v>
      </c>
      <c r="N299" s="12">
        <f t="shared" si="189"/>
        <v>0</v>
      </c>
      <c r="O299" s="12">
        <f t="shared" si="189"/>
        <v>4</v>
      </c>
      <c r="P299" s="12">
        <f t="shared" si="189"/>
        <v>7</v>
      </c>
      <c r="Q299" s="12">
        <f t="shared" si="189"/>
        <v>31</v>
      </c>
      <c r="R299" s="12">
        <f t="shared" si="189"/>
        <v>3</v>
      </c>
      <c r="S299" s="22">
        <f t="shared" si="170"/>
        <v>290</v>
      </c>
      <c r="T299" s="12">
        <f t="shared" si="190"/>
        <v>149</v>
      </c>
      <c r="U299" s="12">
        <f t="shared" si="190"/>
        <v>19</v>
      </c>
      <c r="V299" s="12">
        <f t="shared" si="190"/>
        <v>0</v>
      </c>
      <c r="W299" s="12">
        <f t="shared" si="190"/>
        <v>0</v>
      </c>
      <c r="X299" s="12">
        <f t="shared" si="190"/>
        <v>0</v>
      </c>
      <c r="Y299" s="12">
        <f t="shared" si="190"/>
        <v>3</v>
      </c>
      <c r="Z299" s="12">
        <f t="shared" si="190"/>
        <v>13</v>
      </c>
      <c r="AA299" s="12">
        <f t="shared" si="190"/>
        <v>2</v>
      </c>
      <c r="AB299" s="22">
        <f t="shared" si="172"/>
        <v>186</v>
      </c>
      <c r="AC299" s="14">
        <f t="shared" si="175"/>
        <v>0.65624999999999978</v>
      </c>
      <c r="AD299" s="12">
        <f t="shared" si="191"/>
        <v>336</v>
      </c>
      <c r="AE299" s="12">
        <f t="shared" si="191"/>
        <v>81</v>
      </c>
      <c r="AF299" s="12">
        <f t="shared" si="191"/>
        <v>3</v>
      </c>
      <c r="AG299" s="12">
        <f t="shared" si="191"/>
        <v>0</v>
      </c>
      <c r="AH299" s="12">
        <f t="shared" si="191"/>
        <v>4</v>
      </c>
      <c r="AI299" s="12">
        <f t="shared" si="191"/>
        <v>10</v>
      </c>
      <c r="AJ299" s="12">
        <f t="shared" si="191"/>
        <v>44</v>
      </c>
      <c r="AK299" s="12">
        <f t="shared" si="191"/>
        <v>5</v>
      </c>
      <c r="AL299" s="13">
        <f t="shared" si="176"/>
        <v>483</v>
      </c>
      <c r="AM299" s="12">
        <f t="shared" si="192"/>
        <v>276</v>
      </c>
      <c r="AN299" s="12">
        <f t="shared" si="192"/>
        <v>72</v>
      </c>
      <c r="AO299" s="12">
        <f t="shared" si="192"/>
        <v>1</v>
      </c>
      <c r="AP299" s="12">
        <f t="shared" si="192"/>
        <v>1</v>
      </c>
      <c r="AQ299" s="12">
        <f t="shared" si="192"/>
        <v>3</v>
      </c>
      <c r="AR299" s="12">
        <f t="shared" si="192"/>
        <v>16</v>
      </c>
      <c r="AS299" s="12">
        <f t="shared" si="192"/>
        <v>42</v>
      </c>
      <c r="AT299" s="12">
        <f t="shared" si="192"/>
        <v>9</v>
      </c>
      <c r="AU299" s="13">
        <f t="shared" si="177"/>
        <v>420</v>
      </c>
    </row>
    <row r="300" spans="1:47" ht="13.5" customHeight="1" x14ac:dyDescent="0.2">
      <c r="A300" s="14">
        <f t="shared" si="166"/>
        <v>0.66666666666666641</v>
      </c>
      <c r="B300" s="12">
        <f t="shared" si="188"/>
        <v>6</v>
      </c>
      <c r="C300" s="12">
        <f t="shared" si="188"/>
        <v>0</v>
      </c>
      <c r="D300" s="12">
        <f t="shared" si="188"/>
        <v>0</v>
      </c>
      <c r="E300" s="12">
        <f t="shared" si="188"/>
        <v>0</v>
      </c>
      <c r="F300" s="12">
        <f t="shared" si="188"/>
        <v>0</v>
      </c>
      <c r="G300" s="12">
        <f t="shared" si="188"/>
        <v>0</v>
      </c>
      <c r="H300" s="12">
        <f t="shared" si="188"/>
        <v>0</v>
      </c>
      <c r="I300" s="12">
        <f t="shared" si="188"/>
        <v>0</v>
      </c>
      <c r="J300" s="22">
        <f t="shared" si="168"/>
        <v>6</v>
      </c>
      <c r="K300" s="12">
        <f t="shared" si="189"/>
        <v>178</v>
      </c>
      <c r="L300" s="12">
        <f t="shared" si="189"/>
        <v>57</v>
      </c>
      <c r="M300" s="12">
        <f t="shared" si="189"/>
        <v>0</v>
      </c>
      <c r="N300" s="12">
        <f t="shared" si="189"/>
        <v>0</v>
      </c>
      <c r="O300" s="12">
        <f t="shared" si="189"/>
        <v>4</v>
      </c>
      <c r="P300" s="12">
        <f t="shared" si="189"/>
        <v>9</v>
      </c>
      <c r="Q300" s="12">
        <f t="shared" si="189"/>
        <v>30</v>
      </c>
      <c r="R300" s="12">
        <f t="shared" si="189"/>
        <v>2</v>
      </c>
      <c r="S300" s="22">
        <f t="shared" si="170"/>
        <v>280</v>
      </c>
      <c r="T300" s="12">
        <f t="shared" si="190"/>
        <v>153</v>
      </c>
      <c r="U300" s="12">
        <f t="shared" si="190"/>
        <v>19</v>
      </c>
      <c r="V300" s="12">
        <f t="shared" si="190"/>
        <v>0</v>
      </c>
      <c r="W300" s="12">
        <f t="shared" si="190"/>
        <v>0</v>
      </c>
      <c r="X300" s="12">
        <f t="shared" si="190"/>
        <v>0</v>
      </c>
      <c r="Y300" s="12">
        <f t="shared" si="190"/>
        <v>3</v>
      </c>
      <c r="Z300" s="12">
        <f t="shared" si="190"/>
        <v>16</v>
      </c>
      <c r="AA300" s="12">
        <f t="shared" si="190"/>
        <v>5</v>
      </c>
      <c r="AB300" s="22">
        <f t="shared" si="172"/>
        <v>196</v>
      </c>
      <c r="AC300" s="14">
        <f t="shared" si="175"/>
        <v>0.66666666666666641</v>
      </c>
      <c r="AD300" s="12">
        <f t="shared" si="191"/>
        <v>337</v>
      </c>
      <c r="AE300" s="12">
        <f t="shared" si="191"/>
        <v>76</v>
      </c>
      <c r="AF300" s="12">
        <f t="shared" si="191"/>
        <v>0</v>
      </c>
      <c r="AG300" s="12">
        <f t="shared" si="191"/>
        <v>0</v>
      </c>
      <c r="AH300" s="12">
        <f t="shared" si="191"/>
        <v>4</v>
      </c>
      <c r="AI300" s="12">
        <f t="shared" si="191"/>
        <v>12</v>
      </c>
      <c r="AJ300" s="12">
        <f t="shared" si="191"/>
        <v>46</v>
      </c>
      <c r="AK300" s="12">
        <f t="shared" si="191"/>
        <v>7</v>
      </c>
      <c r="AL300" s="13">
        <f t="shared" si="176"/>
        <v>482</v>
      </c>
      <c r="AM300" s="12">
        <f t="shared" si="192"/>
        <v>287</v>
      </c>
      <c r="AN300" s="12">
        <f t="shared" si="192"/>
        <v>68</v>
      </c>
      <c r="AO300" s="12">
        <f t="shared" si="192"/>
        <v>1</v>
      </c>
      <c r="AP300" s="12">
        <f t="shared" si="192"/>
        <v>1</v>
      </c>
      <c r="AQ300" s="12">
        <f t="shared" si="192"/>
        <v>2</v>
      </c>
      <c r="AR300" s="12">
        <f t="shared" si="192"/>
        <v>16</v>
      </c>
      <c r="AS300" s="12">
        <f t="shared" si="192"/>
        <v>37</v>
      </c>
      <c r="AT300" s="12">
        <f t="shared" si="192"/>
        <v>10</v>
      </c>
      <c r="AU300" s="13">
        <f t="shared" si="177"/>
        <v>422</v>
      </c>
    </row>
    <row r="301" spans="1:47" ht="13.5" customHeight="1" x14ac:dyDescent="0.2">
      <c r="A301" s="14">
        <f t="shared" si="166"/>
        <v>0.67708333333333304</v>
      </c>
      <c r="B301" s="12">
        <f t="shared" si="188"/>
        <v>4</v>
      </c>
      <c r="C301" s="12">
        <f t="shared" si="188"/>
        <v>0</v>
      </c>
      <c r="D301" s="12">
        <f t="shared" si="188"/>
        <v>0</v>
      </c>
      <c r="E301" s="12">
        <f t="shared" si="188"/>
        <v>0</v>
      </c>
      <c r="F301" s="12">
        <f t="shared" si="188"/>
        <v>0</v>
      </c>
      <c r="G301" s="12">
        <f t="shared" si="188"/>
        <v>0</v>
      </c>
      <c r="H301" s="12">
        <f t="shared" si="188"/>
        <v>0</v>
      </c>
      <c r="I301" s="12">
        <f t="shared" si="188"/>
        <v>0</v>
      </c>
      <c r="J301" s="22">
        <f t="shared" si="168"/>
        <v>4</v>
      </c>
      <c r="K301" s="12">
        <f t="shared" si="189"/>
        <v>191</v>
      </c>
      <c r="L301" s="12">
        <f t="shared" si="189"/>
        <v>55</v>
      </c>
      <c r="M301" s="12">
        <f t="shared" si="189"/>
        <v>0</v>
      </c>
      <c r="N301" s="12">
        <f t="shared" si="189"/>
        <v>0</v>
      </c>
      <c r="O301" s="12">
        <f t="shared" si="189"/>
        <v>4</v>
      </c>
      <c r="P301" s="12">
        <f t="shared" si="189"/>
        <v>12</v>
      </c>
      <c r="Q301" s="12">
        <f t="shared" si="189"/>
        <v>33</v>
      </c>
      <c r="R301" s="12">
        <f t="shared" si="189"/>
        <v>3</v>
      </c>
      <c r="S301" s="22">
        <f t="shared" si="170"/>
        <v>298</v>
      </c>
      <c r="T301" s="12">
        <f t="shared" si="190"/>
        <v>164</v>
      </c>
      <c r="U301" s="12">
        <f t="shared" si="190"/>
        <v>22</v>
      </c>
      <c r="V301" s="12">
        <f t="shared" si="190"/>
        <v>1</v>
      </c>
      <c r="W301" s="12">
        <f t="shared" si="190"/>
        <v>0</v>
      </c>
      <c r="X301" s="12">
        <f t="shared" si="190"/>
        <v>0</v>
      </c>
      <c r="Y301" s="12">
        <f t="shared" si="190"/>
        <v>4</v>
      </c>
      <c r="Z301" s="12">
        <f t="shared" si="190"/>
        <v>17</v>
      </c>
      <c r="AA301" s="12">
        <f t="shared" si="190"/>
        <v>5</v>
      </c>
      <c r="AB301" s="22">
        <f t="shared" si="172"/>
        <v>213</v>
      </c>
      <c r="AC301" s="14">
        <f t="shared" si="175"/>
        <v>0.67708333333333304</v>
      </c>
      <c r="AD301" s="12">
        <f t="shared" si="191"/>
        <v>359</v>
      </c>
      <c r="AE301" s="12">
        <f t="shared" si="191"/>
        <v>77</v>
      </c>
      <c r="AF301" s="12">
        <f t="shared" si="191"/>
        <v>1</v>
      </c>
      <c r="AG301" s="12">
        <f t="shared" si="191"/>
        <v>0</v>
      </c>
      <c r="AH301" s="12">
        <f t="shared" si="191"/>
        <v>4</v>
      </c>
      <c r="AI301" s="12">
        <f t="shared" si="191"/>
        <v>16</v>
      </c>
      <c r="AJ301" s="12">
        <f t="shared" si="191"/>
        <v>50</v>
      </c>
      <c r="AK301" s="12">
        <f t="shared" si="191"/>
        <v>8</v>
      </c>
      <c r="AL301" s="13">
        <f t="shared" si="176"/>
        <v>515</v>
      </c>
      <c r="AM301" s="12">
        <f t="shared" si="192"/>
        <v>286</v>
      </c>
      <c r="AN301" s="12">
        <f t="shared" si="192"/>
        <v>56</v>
      </c>
      <c r="AO301" s="12">
        <f t="shared" si="192"/>
        <v>0</v>
      </c>
      <c r="AP301" s="12">
        <f t="shared" si="192"/>
        <v>1</v>
      </c>
      <c r="AQ301" s="12">
        <f t="shared" si="192"/>
        <v>4</v>
      </c>
      <c r="AR301" s="12">
        <f t="shared" si="192"/>
        <v>15</v>
      </c>
      <c r="AS301" s="12">
        <f t="shared" si="192"/>
        <v>44</v>
      </c>
      <c r="AT301" s="12">
        <f t="shared" si="192"/>
        <v>16</v>
      </c>
      <c r="AU301" s="13">
        <f t="shared" si="177"/>
        <v>422</v>
      </c>
    </row>
    <row r="302" spans="1:47" ht="13.5" customHeight="1" x14ac:dyDescent="0.2">
      <c r="A302" s="14">
        <f t="shared" si="166"/>
        <v>0.68749999999999967</v>
      </c>
      <c r="B302" s="12">
        <f t="shared" si="188"/>
        <v>3</v>
      </c>
      <c r="C302" s="12">
        <f t="shared" si="188"/>
        <v>0</v>
      </c>
      <c r="D302" s="12">
        <f t="shared" si="188"/>
        <v>0</v>
      </c>
      <c r="E302" s="12">
        <f t="shared" si="188"/>
        <v>0</v>
      </c>
      <c r="F302" s="12">
        <f t="shared" si="188"/>
        <v>0</v>
      </c>
      <c r="G302" s="12">
        <f t="shared" si="188"/>
        <v>0</v>
      </c>
      <c r="H302" s="12">
        <f t="shared" si="188"/>
        <v>0</v>
      </c>
      <c r="I302" s="12">
        <f t="shared" si="188"/>
        <v>0</v>
      </c>
      <c r="J302" s="22">
        <f t="shared" si="168"/>
        <v>3</v>
      </c>
      <c r="K302" s="12">
        <f t="shared" si="189"/>
        <v>201</v>
      </c>
      <c r="L302" s="12">
        <f t="shared" si="189"/>
        <v>44</v>
      </c>
      <c r="M302" s="12">
        <f t="shared" si="189"/>
        <v>0</v>
      </c>
      <c r="N302" s="12">
        <f t="shared" si="189"/>
        <v>0</v>
      </c>
      <c r="O302" s="12">
        <f t="shared" si="189"/>
        <v>3</v>
      </c>
      <c r="P302" s="12">
        <f t="shared" si="189"/>
        <v>13</v>
      </c>
      <c r="Q302" s="12">
        <f t="shared" si="189"/>
        <v>33</v>
      </c>
      <c r="R302" s="12">
        <f t="shared" si="189"/>
        <v>4</v>
      </c>
      <c r="S302" s="22">
        <f t="shared" si="170"/>
        <v>298</v>
      </c>
      <c r="T302" s="12">
        <f t="shared" si="190"/>
        <v>171</v>
      </c>
      <c r="U302" s="12">
        <f t="shared" si="190"/>
        <v>22</v>
      </c>
      <c r="V302" s="12">
        <f t="shared" si="190"/>
        <v>1</v>
      </c>
      <c r="W302" s="12">
        <f t="shared" si="190"/>
        <v>0</v>
      </c>
      <c r="X302" s="12">
        <f t="shared" si="190"/>
        <v>0</v>
      </c>
      <c r="Y302" s="12">
        <f t="shared" si="190"/>
        <v>3</v>
      </c>
      <c r="Z302" s="12">
        <f t="shared" si="190"/>
        <v>22</v>
      </c>
      <c r="AA302" s="12">
        <f t="shared" si="190"/>
        <v>6</v>
      </c>
      <c r="AB302" s="22">
        <f t="shared" si="172"/>
        <v>225</v>
      </c>
      <c r="AC302" s="14">
        <f t="shared" si="175"/>
        <v>0.68749999999999967</v>
      </c>
      <c r="AD302" s="12">
        <f t="shared" si="191"/>
        <v>375</v>
      </c>
      <c r="AE302" s="12">
        <f t="shared" si="191"/>
        <v>66</v>
      </c>
      <c r="AF302" s="12">
        <f t="shared" si="191"/>
        <v>1</v>
      </c>
      <c r="AG302" s="12">
        <f t="shared" si="191"/>
        <v>0</v>
      </c>
      <c r="AH302" s="12">
        <f t="shared" si="191"/>
        <v>3</v>
      </c>
      <c r="AI302" s="12">
        <f t="shared" si="191"/>
        <v>16</v>
      </c>
      <c r="AJ302" s="12">
        <f t="shared" si="191"/>
        <v>55</v>
      </c>
      <c r="AK302" s="12">
        <f t="shared" si="191"/>
        <v>10</v>
      </c>
      <c r="AL302" s="13">
        <f t="shared" si="176"/>
        <v>526</v>
      </c>
      <c r="AM302" s="12">
        <f t="shared" si="192"/>
        <v>316</v>
      </c>
      <c r="AN302" s="12">
        <f t="shared" si="192"/>
        <v>45</v>
      </c>
      <c r="AO302" s="12">
        <f t="shared" si="192"/>
        <v>0</v>
      </c>
      <c r="AP302" s="12">
        <f t="shared" si="192"/>
        <v>1</v>
      </c>
      <c r="AQ302" s="12">
        <f t="shared" si="192"/>
        <v>4</v>
      </c>
      <c r="AR302" s="12">
        <f t="shared" si="192"/>
        <v>12</v>
      </c>
      <c r="AS302" s="12">
        <f t="shared" si="192"/>
        <v>47</v>
      </c>
      <c r="AT302" s="12">
        <f t="shared" si="192"/>
        <v>16</v>
      </c>
      <c r="AU302" s="13">
        <f t="shared" si="177"/>
        <v>441</v>
      </c>
    </row>
    <row r="303" spans="1:47" ht="13.5" customHeight="1" x14ac:dyDescent="0.2">
      <c r="A303" s="14">
        <f t="shared" si="166"/>
        <v>0.6979166666666663</v>
      </c>
      <c r="B303" s="12">
        <f t="shared" si="188"/>
        <v>3</v>
      </c>
      <c r="C303" s="12">
        <f t="shared" si="188"/>
        <v>0</v>
      </c>
      <c r="D303" s="12">
        <f t="shared" si="188"/>
        <v>0</v>
      </c>
      <c r="E303" s="12">
        <f t="shared" si="188"/>
        <v>0</v>
      </c>
      <c r="F303" s="12">
        <f t="shared" si="188"/>
        <v>0</v>
      </c>
      <c r="G303" s="12">
        <f t="shared" si="188"/>
        <v>0</v>
      </c>
      <c r="H303" s="12">
        <f t="shared" si="188"/>
        <v>0</v>
      </c>
      <c r="I303" s="12">
        <f t="shared" si="188"/>
        <v>0</v>
      </c>
      <c r="J303" s="22">
        <f t="shared" si="168"/>
        <v>3</v>
      </c>
      <c r="K303" s="12">
        <f t="shared" si="189"/>
        <v>186</v>
      </c>
      <c r="L303" s="12">
        <f t="shared" si="189"/>
        <v>45</v>
      </c>
      <c r="M303" s="12">
        <f t="shared" si="189"/>
        <v>0</v>
      </c>
      <c r="N303" s="12">
        <f t="shared" si="189"/>
        <v>0</v>
      </c>
      <c r="O303" s="12">
        <f t="shared" si="189"/>
        <v>3</v>
      </c>
      <c r="P303" s="12">
        <f t="shared" si="189"/>
        <v>16</v>
      </c>
      <c r="Q303" s="12">
        <f t="shared" si="189"/>
        <v>32</v>
      </c>
      <c r="R303" s="12">
        <f t="shared" si="189"/>
        <v>4</v>
      </c>
      <c r="S303" s="22">
        <f t="shared" si="170"/>
        <v>286</v>
      </c>
      <c r="T303" s="12">
        <f t="shared" si="190"/>
        <v>178</v>
      </c>
      <c r="U303" s="12">
        <f t="shared" si="190"/>
        <v>24</v>
      </c>
      <c r="V303" s="12">
        <f t="shared" si="190"/>
        <v>1</v>
      </c>
      <c r="W303" s="12">
        <f t="shared" si="190"/>
        <v>0</v>
      </c>
      <c r="X303" s="12">
        <f t="shared" si="190"/>
        <v>0</v>
      </c>
      <c r="Y303" s="12">
        <f t="shared" si="190"/>
        <v>4</v>
      </c>
      <c r="Z303" s="12">
        <f t="shared" si="190"/>
        <v>21</v>
      </c>
      <c r="AA303" s="12">
        <f t="shared" si="190"/>
        <v>8</v>
      </c>
      <c r="AB303" s="22">
        <f t="shared" si="172"/>
        <v>236</v>
      </c>
      <c r="AC303" s="14">
        <f t="shared" si="175"/>
        <v>0.6979166666666663</v>
      </c>
      <c r="AD303" s="12">
        <f t="shared" si="191"/>
        <v>367</v>
      </c>
      <c r="AE303" s="12">
        <f t="shared" si="191"/>
        <v>69</v>
      </c>
      <c r="AF303" s="12">
        <f t="shared" si="191"/>
        <v>1</v>
      </c>
      <c r="AG303" s="12">
        <f t="shared" si="191"/>
        <v>0</v>
      </c>
      <c r="AH303" s="12">
        <f t="shared" si="191"/>
        <v>3</v>
      </c>
      <c r="AI303" s="12">
        <f t="shared" si="191"/>
        <v>20</v>
      </c>
      <c r="AJ303" s="12">
        <f t="shared" si="191"/>
        <v>53</v>
      </c>
      <c r="AK303" s="12">
        <f t="shared" si="191"/>
        <v>12</v>
      </c>
      <c r="AL303" s="13">
        <f t="shared" si="176"/>
        <v>525</v>
      </c>
      <c r="AM303" s="12">
        <f t="shared" si="192"/>
        <v>314</v>
      </c>
      <c r="AN303" s="12">
        <f t="shared" si="192"/>
        <v>31</v>
      </c>
      <c r="AO303" s="12">
        <f t="shared" si="192"/>
        <v>0</v>
      </c>
      <c r="AP303" s="12">
        <f t="shared" si="192"/>
        <v>1</v>
      </c>
      <c r="AQ303" s="12">
        <f t="shared" si="192"/>
        <v>3</v>
      </c>
      <c r="AR303" s="12">
        <f t="shared" si="192"/>
        <v>10</v>
      </c>
      <c r="AS303" s="12">
        <f t="shared" si="192"/>
        <v>69</v>
      </c>
      <c r="AT303" s="12">
        <f t="shared" si="192"/>
        <v>15</v>
      </c>
      <c r="AU303" s="13">
        <f t="shared" si="177"/>
        <v>443</v>
      </c>
    </row>
    <row r="304" spans="1:47" ht="13.5" customHeight="1" x14ac:dyDescent="0.2">
      <c r="A304" s="14">
        <f t="shared" si="166"/>
        <v>0.70833333333333293</v>
      </c>
      <c r="B304" s="12">
        <f t="shared" ref="B304:I308" si="193">SUM(B255:B258)</f>
        <v>6</v>
      </c>
      <c r="C304" s="12">
        <f t="shared" si="193"/>
        <v>0</v>
      </c>
      <c r="D304" s="12">
        <f t="shared" si="193"/>
        <v>0</v>
      </c>
      <c r="E304" s="12">
        <f t="shared" si="193"/>
        <v>0</v>
      </c>
      <c r="F304" s="12">
        <f t="shared" si="193"/>
        <v>0</v>
      </c>
      <c r="G304" s="12">
        <f t="shared" si="193"/>
        <v>0</v>
      </c>
      <c r="H304" s="12">
        <f t="shared" si="193"/>
        <v>0</v>
      </c>
      <c r="I304" s="12">
        <f t="shared" si="193"/>
        <v>0</v>
      </c>
      <c r="J304" s="22">
        <f t="shared" si="168"/>
        <v>6</v>
      </c>
      <c r="K304" s="12">
        <f t="shared" ref="K304:R308" si="194">SUM(K255:K258)</f>
        <v>180</v>
      </c>
      <c r="L304" s="12">
        <f t="shared" si="194"/>
        <v>46</v>
      </c>
      <c r="M304" s="12">
        <f t="shared" si="194"/>
        <v>0</v>
      </c>
      <c r="N304" s="12">
        <f t="shared" si="194"/>
        <v>0</v>
      </c>
      <c r="O304" s="12">
        <f t="shared" si="194"/>
        <v>4</v>
      </c>
      <c r="P304" s="12">
        <f t="shared" si="194"/>
        <v>15</v>
      </c>
      <c r="Q304" s="12">
        <f t="shared" si="194"/>
        <v>36</v>
      </c>
      <c r="R304" s="12">
        <f t="shared" si="194"/>
        <v>3</v>
      </c>
      <c r="S304" s="22">
        <f t="shared" si="170"/>
        <v>284</v>
      </c>
      <c r="T304" s="12">
        <f t="shared" ref="T304:AA308" si="195">SUM(T255:T258)</f>
        <v>187</v>
      </c>
      <c r="U304" s="12">
        <f t="shared" si="195"/>
        <v>23</v>
      </c>
      <c r="V304" s="12">
        <f t="shared" si="195"/>
        <v>1</v>
      </c>
      <c r="W304" s="12">
        <f t="shared" si="195"/>
        <v>0</v>
      </c>
      <c r="X304" s="12">
        <f t="shared" si="195"/>
        <v>0</v>
      </c>
      <c r="Y304" s="12">
        <f t="shared" si="195"/>
        <v>3</v>
      </c>
      <c r="Z304" s="12">
        <f t="shared" si="195"/>
        <v>21</v>
      </c>
      <c r="AA304" s="12">
        <f t="shared" si="195"/>
        <v>8</v>
      </c>
      <c r="AB304" s="22">
        <f t="shared" si="172"/>
        <v>243</v>
      </c>
      <c r="AC304" s="14">
        <f t="shared" si="175"/>
        <v>0.70833333333333293</v>
      </c>
      <c r="AD304" s="12">
        <f t="shared" ref="AD304:AK308" si="196">SUM(AD255:AD258)</f>
        <v>373</v>
      </c>
      <c r="AE304" s="12">
        <f t="shared" si="196"/>
        <v>69</v>
      </c>
      <c r="AF304" s="12">
        <f t="shared" si="196"/>
        <v>1</v>
      </c>
      <c r="AG304" s="12">
        <f t="shared" si="196"/>
        <v>0</v>
      </c>
      <c r="AH304" s="12">
        <f t="shared" si="196"/>
        <v>4</v>
      </c>
      <c r="AI304" s="12">
        <f t="shared" si="196"/>
        <v>18</v>
      </c>
      <c r="AJ304" s="12">
        <f t="shared" si="196"/>
        <v>57</v>
      </c>
      <c r="AK304" s="12">
        <f t="shared" si="196"/>
        <v>11</v>
      </c>
      <c r="AL304" s="13">
        <f t="shared" si="176"/>
        <v>533</v>
      </c>
      <c r="AM304" s="12">
        <f t="shared" ref="AM304:AT308" si="197">SUM(AM255:AM258)</f>
        <v>309</v>
      </c>
      <c r="AN304" s="12">
        <f t="shared" si="197"/>
        <v>31</v>
      </c>
      <c r="AO304" s="12">
        <f t="shared" si="197"/>
        <v>0</v>
      </c>
      <c r="AP304" s="12">
        <f t="shared" si="197"/>
        <v>0</v>
      </c>
      <c r="AQ304" s="12">
        <f t="shared" si="197"/>
        <v>4</v>
      </c>
      <c r="AR304" s="12">
        <f t="shared" si="197"/>
        <v>16</v>
      </c>
      <c r="AS304" s="12">
        <f t="shared" si="197"/>
        <v>89</v>
      </c>
      <c r="AT304" s="12">
        <f t="shared" si="197"/>
        <v>16</v>
      </c>
      <c r="AU304" s="13">
        <f t="shared" si="177"/>
        <v>465</v>
      </c>
    </row>
    <row r="305" spans="1:48" ht="13.5" customHeight="1" x14ac:dyDescent="0.2">
      <c r="A305" s="14">
        <f t="shared" si="166"/>
        <v>0.71874999999999956</v>
      </c>
      <c r="B305" s="12">
        <f t="shared" si="193"/>
        <v>5</v>
      </c>
      <c r="C305" s="12">
        <f t="shared" si="193"/>
        <v>0</v>
      </c>
      <c r="D305" s="12">
        <f t="shared" si="193"/>
        <v>0</v>
      </c>
      <c r="E305" s="12">
        <f t="shared" si="193"/>
        <v>0</v>
      </c>
      <c r="F305" s="12">
        <f t="shared" si="193"/>
        <v>0</v>
      </c>
      <c r="G305" s="12">
        <f t="shared" si="193"/>
        <v>0</v>
      </c>
      <c r="H305" s="12">
        <f t="shared" si="193"/>
        <v>0</v>
      </c>
      <c r="I305" s="12">
        <f t="shared" si="193"/>
        <v>0</v>
      </c>
      <c r="J305" s="22">
        <f t="shared" si="168"/>
        <v>5</v>
      </c>
      <c r="K305" s="12">
        <f t="shared" si="194"/>
        <v>174</v>
      </c>
      <c r="L305" s="12">
        <f t="shared" si="194"/>
        <v>40</v>
      </c>
      <c r="M305" s="12">
        <f t="shared" si="194"/>
        <v>0</v>
      </c>
      <c r="N305" s="12">
        <f t="shared" si="194"/>
        <v>0</v>
      </c>
      <c r="O305" s="12">
        <f t="shared" si="194"/>
        <v>3</v>
      </c>
      <c r="P305" s="12">
        <f t="shared" si="194"/>
        <v>14</v>
      </c>
      <c r="Q305" s="12">
        <f t="shared" si="194"/>
        <v>28</v>
      </c>
      <c r="R305" s="12">
        <f t="shared" si="194"/>
        <v>2</v>
      </c>
      <c r="S305" s="22">
        <f t="shared" si="170"/>
        <v>261</v>
      </c>
      <c r="T305" s="12">
        <f t="shared" si="195"/>
        <v>196</v>
      </c>
      <c r="U305" s="12">
        <f t="shared" si="195"/>
        <v>17</v>
      </c>
      <c r="V305" s="12">
        <f t="shared" si="195"/>
        <v>0</v>
      </c>
      <c r="W305" s="12">
        <f t="shared" si="195"/>
        <v>0</v>
      </c>
      <c r="X305" s="12">
        <f t="shared" si="195"/>
        <v>0</v>
      </c>
      <c r="Y305" s="12">
        <f t="shared" si="195"/>
        <v>3</v>
      </c>
      <c r="Z305" s="12">
        <f t="shared" si="195"/>
        <v>22</v>
      </c>
      <c r="AA305" s="12">
        <f t="shared" si="195"/>
        <v>9</v>
      </c>
      <c r="AB305" s="22">
        <f t="shared" si="172"/>
        <v>247</v>
      </c>
      <c r="AC305" s="14">
        <f t="shared" si="175"/>
        <v>0.71874999999999956</v>
      </c>
      <c r="AD305" s="12">
        <f t="shared" si="196"/>
        <v>375</v>
      </c>
      <c r="AE305" s="12">
        <f t="shared" si="196"/>
        <v>57</v>
      </c>
      <c r="AF305" s="12">
        <f t="shared" si="196"/>
        <v>0</v>
      </c>
      <c r="AG305" s="12">
        <f t="shared" si="196"/>
        <v>0</v>
      </c>
      <c r="AH305" s="12">
        <f t="shared" si="196"/>
        <v>3</v>
      </c>
      <c r="AI305" s="12">
        <f t="shared" si="196"/>
        <v>17</v>
      </c>
      <c r="AJ305" s="12">
        <f t="shared" si="196"/>
        <v>50</v>
      </c>
      <c r="AK305" s="12">
        <f t="shared" si="196"/>
        <v>11</v>
      </c>
      <c r="AL305" s="13">
        <f t="shared" si="176"/>
        <v>513</v>
      </c>
      <c r="AM305" s="12">
        <f t="shared" si="197"/>
        <v>296</v>
      </c>
      <c r="AN305" s="12">
        <f t="shared" si="197"/>
        <v>28</v>
      </c>
      <c r="AO305" s="12">
        <f t="shared" si="197"/>
        <v>0</v>
      </c>
      <c r="AP305" s="12">
        <f t="shared" si="197"/>
        <v>0</v>
      </c>
      <c r="AQ305" s="12">
        <f t="shared" si="197"/>
        <v>3</v>
      </c>
      <c r="AR305" s="12">
        <f t="shared" si="197"/>
        <v>17</v>
      </c>
      <c r="AS305" s="12">
        <f t="shared" si="197"/>
        <v>89</v>
      </c>
      <c r="AT305" s="12">
        <f t="shared" si="197"/>
        <v>15</v>
      </c>
      <c r="AU305" s="13">
        <f t="shared" si="177"/>
        <v>448</v>
      </c>
    </row>
    <row r="306" spans="1:48" ht="13.5" customHeight="1" x14ac:dyDescent="0.2">
      <c r="A306" s="14">
        <f t="shared" si="166"/>
        <v>0.72916666666666619</v>
      </c>
      <c r="B306" s="12">
        <f t="shared" si="193"/>
        <v>4</v>
      </c>
      <c r="C306" s="12">
        <f t="shared" si="193"/>
        <v>0</v>
      </c>
      <c r="D306" s="12">
        <f t="shared" si="193"/>
        <v>0</v>
      </c>
      <c r="E306" s="12">
        <f t="shared" si="193"/>
        <v>0</v>
      </c>
      <c r="F306" s="12">
        <f t="shared" si="193"/>
        <v>0</v>
      </c>
      <c r="G306" s="12">
        <f t="shared" si="193"/>
        <v>0</v>
      </c>
      <c r="H306" s="12">
        <f t="shared" si="193"/>
        <v>0</v>
      </c>
      <c r="I306" s="12">
        <f t="shared" si="193"/>
        <v>0</v>
      </c>
      <c r="J306" s="22">
        <f t="shared" si="168"/>
        <v>4</v>
      </c>
      <c r="K306" s="12">
        <f t="shared" si="194"/>
        <v>160</v>
      </c>
      <c r="L306" s="12">
        <f t="shared" si="194"/>
        <v>31</v>
      </c>
      <c r="M306" s="12">
        <f t="shared" si="194"/>
        <v>0</v>
      </c>
      <c r="N306" s="12">
        <f t="shared" si="194"/>
        <v>0</v>
      </c>
      <c r="O306" s="12">
        <f t="shared" si="194"/>
        <v>4</v>
      </c>
      <c r="P306" s="12">
        <f t="shared" si="194"/>
        <v>15</v>
      </c>
      <c r="Q306" s="12">
        <f t="shared" si="194"/>
        <v>29</v>
      </c>
      <c r="R306" s="12">
        <f t="shared" si="194"/>
        <v>4</v>
      </c>
      <c r="S306" s="22">
        <f t="shared" si="170"/>
        <v>243</v>
      </c>
      <c r="T306" s="12">
        <f t="shared" si="195"/>
        <v>186</v>
      </c>
      <c r="U306" s="12">
        <f t="shared" si="195"/>
        <v>14</v>
      </c>
      <c r="V306" s="12">
        <f t="shared" si="195"/>
        <v>0</v>
      </c>
      <c r="W306" s="12">
        <f t="shared" si="195"/>
        <v>0</v>
      </c>
      <c r="X306" s="12">
        <f t="shared" si="195"/>
        <v>0</v>
      </c>
      <c r="Y306" s="12">
        <f t="shared" si="195"/>
        <v>2</v>
      </c>
      <c r="Z306" s="12">
        <f t="shared" si="195"/>
        <v>17</v>
      </c>
      <c r="AA306" s="12">
        <f t="shared" si="195"/>
        <v>6</v>
      </c>
      <c r="AB306" s="22">
        <f t="shared" si="172"/>
        <v>225</v>
      </c>
      <c r="AC306" s="14">
        <f t="shared" si="175"/>
        <v>0.72916666666666619</v>
      </c>
      <c r="AD306" s="12">
        <f t="shared" si="196"/>
        <v>350</v>
      </c>
      <c r="AE306" s="12">
        <f t="shared" si="196"/>
        <v>45</v>
      </c>
      <c r="AF306" s="12">
        <f t="shared" si="196"/>
        <v>0</v>
      </c>
      <c r="AG306" s="12">
        <f t="shared" si="196"/>
        <v>0</v>
      </c>
      <c r="AH306" s="12">
        <f t="shared" si="196"/>
        <v>4</v>
      </c>
      <c r="AI306" s="12">
        <f t="shared" si="196"/>
        <v>17</v>
      </c>
      <c r="AJ306" s="12">
        <f t="shared" si="196"/>
        <v>46</v>
      </c>
      <c r="AK306" s="12">
        <f t="shared" si="196"/>
        <v>10</v>
      </c>
      <c r="AL306" s="13">
        <f t="shared" si="176"/>
        <v>472</v>
      </c>
      <c r="AM306" s="12">
        <f t="shared" si="197"/>
        <v>284</v>
      </c>
      <c r="AN306" s="12">
        <f t="shared" si="197"/>
        <v>29</v>
      </c>
      <c r="AO306" s="12">
        <f t="shared" si="197"/>
        <v>0</v>
      </c>
      <c r="AP306" s="12">
        <f t="shared" si="197"/>
        <v>0</v>
      </c>
      <c r="AQ306" s="12">
        <f t="shared" si="197"/>
        <v>5</v>
      </c>
      <c r="AR306" s="12">
        <f t="shared" si="197"/>
        <v>19</v>
      </c>
      <c r="AS306" s="12">
        <f t="shared" si="197"/>
        <v>85</v>
      </c>
      <c r="AT306" s="12">
        <f t="shared" si="197"/>
        <v>12</v>
      </c>
      <c r="AU306" s="13">
        <f t="shared" si="177"/>
        <v>434</v>
      </c>
    </row>
    <row r="307" spans="1:48" ht="13.5" customHeight="1" x14ac:dyDescent="0.2">
      <c r="A307" s="14">
        <f t="shared" si="166"/>
        <v>0.73958333333333282</v>
      </c>
      <c r="B307" s="12">
        <f t="shared" si="193"/>
        <v>4</v>
      </c>
      <c r="C307" s="12">
        <f t="shared" si="193"/>
        <v>0</v>
      </c>
      <c r="D307" s="12">
        <f t="shared" si="193"/>
        <v>0</v>
      </c>
      <c r="E307" s="12">
        <f t="shared" si="193"/>
        <v>0</v>
      </c>
      <c r="F307" s="12">
        <f t="shared" si="193"/>
        <v>0</v>
      </c>
      <c r="G307" s="12">
        <f t="shared" si="193"/>
        <v>0</v>
      </c>
      <c r="H307" s="12">
        <f t="shared" si="193"/>
        <v>0</v>
      </c>
      <c r="I307" s="12">
        <f t="shared" si="193"/>
        <v>0</v>
      </c>
      <c r="J307" s="22">
        <f t="shared" si="168"/>
        <v>4</v>
      </c>
      <c r="K307" s="12">
        <f t="shared" si="194"/>
        <v>147</v>
      </c>
      <c r="L307" s="12">
        <f t="shared" si="194"/>
        <v>22</v>
      </c>
      <c r="M307" s="12">
        <f t="shared" si="194"/>
        <v>0</v>
      </c>
      <c r="N307" s="12">
        <f t="shared" si="194"/>
        <v>0</v>
      </c>
      <c r="O307" s="12">
        <f t="shared" si="194"/>
        <v>4</v>
      </c>
      <c r="P307" s="12">
        <f t="shared" si="194"/>
        <v>15</v>
      </c>
      <c r="Q307" s="12">
        <f t="shared" si="194"/>
        <v>24</v>
      </c>
      <c r="R307" s="12">
        <f t="shared" si="194"/>
        <v>7</v>
      </c>
      <c r="S307" s="22">
        <f t="shared" si="170"/>
        <v>219</v>
      </c>
      <c r="T307" s="12">
        <f t="shared" si="195"/>
        <v>170</v>
      </c>
      <c r="U307" s="12">
        <f t="shared" si="195"/>
        <v>8</v>
      </c>
      <c r="V307" s="12">
        <f t="shared" si="195"/>
        <v>0</v>
      </c>
      <c r="W307" s="12">
        <f t="shared" si="195"/>
        <v>0</v>
      </c>
      <c r="X307" s="12">
        <f t="shared" si="195"/>
        <v>0</v>
      </c>
      <c r="Y307" s="12">
        <f t="shared" si="195"/>
        <v>1</v>
      </c>
      <c r="Z307" s="12">
        <f t="shared" si="195"/>
        <v>24</v>
      </c>
      <c r="AA307" s="12">
        <f t="shared" si="195"/>
        <v>4</v>
      </c>
      <c r="AB307" s="22">
        <f t="shared" si="172"/>
        <v>207</v>
      </c>
      <c r="AC307" s="14">
        <f t="shared" si="175"/>
        <v>0.73958333333333282</v>
      </c>
      <c r="AD307" s="12">
        <f t="shared" si="196"/>
        <v>321</v>
      </c>
      <c r="AE307" s="12">
        <f t="shared" si="196"/>
        <v>30</v>
      </c>
      <c r="AF307" s="12">
        <f t="shared" si="196"/>
        <v>0</v>
      </c>
      <c r="AG307" s="12">
        <f t="shared" si="196"/>
        <v>0</v>
      </c>
      <c r="AH307" s="12">
        <f t="shared" si="196"/>
        <v>4</v>
      </c>
      <c r="AI307" s="12">
        <f t="shared" si="196"/>
        <v>16</v>
      </c>
      <c r="AJ307" s="12">
        <f t="shared" si="196"/>
        <v>48</v>
      </c>
      <c r="AK307" s="12">
        <f t="shared" si="196"/>
        <v>11</v>
      </c>
      <c r="AL307" s="13">
        <f t="shared" si="176"/>
        <v>430</v>
      </c>
      <c r="AM307" s="12">
        <f t="shared" si="197"/>
        <v>278</v>
      </c>
      <c r="AN307" s="12">
        <f t="shared" si="197"/>
        <v>28</v>
      </c>
      <c r="AO307" s="12">
        <f t="shared" si="197"/>
        <v>0</v>
      </c>
      <c r="AP307" s="12">
        <f t="shared" si="197"/>
        <v>0</v>
      </c>
      <c r="AQ307" s="12">
        <f t="shared" si="197"/>
        <v>5</v>
      </c>
      <c r="AR307" s="12">
        <f t="shared" si="197"/>
        <v>21</v>
      </c>
      <c r="AS307" s="12">
        <f t="shared" si="197"/>
        <v>67</v>
      </c>
      <c r="AT307" s="12">
        <f t="shared" si="197"/>
        <v>9</v>
      </c>
      <c r="AU307" s="13">
        <f t="shared" si="177"/>
        <v>408</v>
      </c>
    </row>
    <row r="308" spans="1:48" ht="13.5" customHeight="1" thickBot="1" x14ac:dyDescent="0.25">
      <c r="A308" s="33">
        <f t="shared" si="166"/>
        <v>0.74999999999999944</v>
      </c>
      <c r="B308" s="16">
        <f t="shared" si="193"/>
        <v>2</v>
      </c>
      <c r="C308" s="16">
        <f t="shared" si="193"/>
        <v>0</v>
      </c>
      <c r="D308" s="16">
        <f t="shared" si="193"/>
        <v>0</v>
      </c>
      <c r="E308" s="16">
        <f t="shared" si="193"/>
        <v>0</v>
      </c>
      <c r="F308" s="16">
        <f t="shared" si="193"/>
        <v>0</v>
      </c>
      <c r="G308" s="16">
        <f t="shared" si="193"/>
        <v>0</v>
      </c>
      <c r="H308" s="16">
        <f t="shared" si="193"/>
        <v>0</v>
      </c>
      <c r="I308" s="16">
        <f t="shared" si="193"/>
        <v>0</v>
      </c>
      <c r="J308" s="29">
        <f t="shared" si="168"/>
        <v>2</v>
      </c>
      <c r="K308" s="16">
        <f t="shared" si="194"/>
        <v>140</v>
      </c>
      <c r="L308" s="16">
        <f t="shared" si="194"/>
        <v>21</v>
      </c>
      <c r="M308" s="16">
        <f t="shared" si="194"/>
        <v>0</v>
      </c>
      <c r="N308" s="16">
        <f t="shared" si="194"/>
        <v>0</v>
      </c>
      <c r="O308" s="16">
        <f t="shared" si="194"/>
        <v>3</v>
      </c>
      <c r="P308" s="16">
        <f t="shared" si="194"/>
        <v>16</v>
      </c>
      <c r="Q308" s="16">
        <f t="shared" si="194"/>
        <v>19</v>
      </c>
      <c r="R308" s="16">
        <f t="shared" si="194"/>
        <v>7</v>
      </c>
      <c r="S308" s="29">
        <f t="shared" si="170"/>
        <v>206</v>
      </c>
      <c r="T308" s="16">
        <f t="shared" si="195"/>
        <v>149</v>
      </c>
      <c r="U308" s="16">
        <f t="shared" si="195"/>
        <v>7</v>
      </c>
      <c r="V308" s="16">
        <f t="shared" si="195"/>
        <v>0</v>
      </c>
      <c r="W308" s="16">
        <f t="shared" si="195"/>
        <v>0</v>
      </c>
      <c r="X308" s="16">
        <f t="shared" si="195"/>
        <v>0</v>
      </c>
      <c r="Y308" s="16">
        <f t="shared" si="195"/>
        <v>3</v>
      </c>
      <c r="Z308" s="16">
        <f t="shared" si="195"/>
        <v>23</v>
      </c>
      <c r="AA308" s="16">
        <f t="shared" si="195"/>
        <v>3</v>
      </c>
      <c r="AB308" s="29">
        <f t="shared" si="172"/>
        <v>185</v>
      </c>
      <c r="AC308" s="33">
        <f t="shared" ref="AC308" si="198">A308</f>
        <v>0.74999999999999944</v>
      </c>
      <c r="AD308" s="16">
        <f t="shared" si="196"/>
        <v>291</v>
      </c>
      <c r="AE308" s="16">
        <f t="shared" si="196"/>
        <v>28</v>
      </c>
      <c r="AF308" s="16">
        <f t="shared" si="196"/>
        <v>0</v>
      </c>
      <c r="AG308" s="16">
        <f t="shared" si="196"/>
        <v>0</v>
      </c>
      <c r="AH308" s="16">
        <f t="shared" si="196"/>
        <v>3</v>
      </c>
      <c r="AI308" s="16">
        <f t="shared" si="196"/>
        <v>19</v>
      </c>
      <c r="AJ308" s="16">
        <f t="shared" si="196"/>
        <v>42</v>
      </c>
      <c r="AK308" s="16">
        <f t="shared" si="196"/>
        <v>10</v>
      </c>
      <c r="AL308" s="17">
        <f t="shared" si="176"/>
        <v>393</v>
      </c>
      <c r="AM308" s="16">
        <f t="shared" si="197"/>
        <v>293</v>
      </c>
      <c r="AN308" s="16">
        <f t="shared" si="197"/>
        <v>23</v>
      </c>
      <c r="AO308" s="16">
        <f t="shared" si="197"/>
        <v>0</v>
      </c>
      <c r="AP308" s="16">
        <f t="shared" si="197"/>
        <v>0</v>
      </c>
      <c r="AQ308" s="16">
        <f t="shared" si="197"/>
        <v>5</v>
      </c>
      <c r="AR308" s="16">
        <f t="shared" si="197"/>
        <v>20</v>
      </c>
      <c r="AS308" s="16">
        <f t="shared" si="197"/>
        <v>50</v>
      </c>
      <c r="AT308" s="16">
        <f t="shared" si="197"/>
        <v>7</v>
      </c>
      <c r="AU308" s="17">
        <f t="shared" si="177"/>
        <v>398</v>
      </c>
    </row>
    <row r="309" spans="1:48" ht="13.5" customHeight="1" thickTop="1" x14ac:dyDescent="0.2"/>
    <row r="310" spans="1:48" ht="27.75" customHeight="1" x14ac:dyDescent="0.2">
      <c r="AC310" s="95" t="s">
        <v>5</v>
      </c>
      <c r="AD310" s="95"/>
      <c r="AE310" s="97"/>
      <c r="AF310" s="97"/>
      <c r="AG310" s="97"/>
      <c r="AH310" s="97"/>
      <c r="AI310" s="97"/>
      <c r="AJ310" s="97"/>
      <c r="AK310" s="97"/>
      <c r="AL310" s="97"/>
      <c r="AM310" s="97"/>
      <c r="AN310" s="97"/>
      <c r="AO310" s="97"/>
      <c r="AP310" s="97"/>
      <c r="AQ310" s="97"/>
      <c r="AR310" s="97"/>
      <c r="AS310" s="97"/>
      <c r="AT310" s="97"/>
      <c r="AU310" s="97"/>
    </row>
    <row r="311" spans="1:48" ht="13.5" customHeight="1" x14ac:dyDescent="0.2">
      <c r="AC311" s="95"/>
      <c r="AD311" s="95"/>
      <c r="AE311" s="97"/>
      <c r="AF311" s="97"/>
      <c r="AG311" s="97"/>
      <c r="AH311" s="97"/>
      <c r="AI311" s="97"/>
      <c r="AJ311" s="97"/>
      <c r="AK311" s="97"/>
      <c r="AL311" s="97"/>
      <c r="AM311" s="97"/>
      <c r="AN311" s="97"/>
      <c r="AO311" s="97"/>
      <c r="AP311" s="97"/>
      <c r="AQ311" s="97"/>
      <c r="AR311" s="97"/>
      <c r="AS311" s="97"/>
      <c r="AT311" s="97"/>
      <c r="AU311" s="97"/>
    </row>
    <row r="312" spans="1:48" ht="13.5" customHeight="1" x14ac:dyDescent="0.2">
      <c r="AC312" s="100" t="s">
        <v>26</v>
      </c>
      <c r="AD312" s="99"/>
      <c r="AE312" s="99" t="str">
        <f>$C$3</f>
        <v>Bristol CC</v>
      </c>
      <c r="AF312" s="99"/>
      <c r="AG312" s="99"/>
      <c r="AH312" s="100" t="s">
        <v>14</v>
      </c>
      <c r="AI312" s="99"/>
      <c r="AJ312" s="101" t="str">
        <f>$H$3</f>
        <v>11.06.2024</v>
      </c>
      <c r="AK312" s="155"/>
      <c r="AL312" s="99"/>
      <c r="AM312" s="97"/>
      <c r="AN312" s="99"/>
      <c r="AO312" s="99"/>
      <c r="AP312" s="99"/>
      <c r="AQ312" s="97"/>
      <c r="AR312" s="97"/>
      <c r="AS312" s="97"/>
      <c r="AT312" s="97"/>
      <c r="AU312" s="97"/>
    </row>
    <row r="313" spans="1:48" ht="13.5" customHeight="1" x14ac:dyDescent="0.2">
      <c r="AC313" s="100" t="s">
        <v>11</v>
      </c>
      <c r="AD313" s="99"/>
      <c r="AE313" s="99" t="str">
        <f>$C$4</f>
        <v>ID-0524-0183</v>
      </c>
      <c r="AF313" s="99"/>
      <c r="AG313" s="99"/>
      <c r="AH313" s="100" t="s">
        <v>10</v>
      </c>
      <c r="AI313" s="99"/>
      <c r="AJ313" s="101" t="str">
        <f>$H$4</f>
        <v>Dean Lane / B3120 Cannon Street / B3120 North Street</v>
      </c>
      <c r="AK313" s="155"/>
      <c r="AL313" s="99"/>
      <c r="AM313" s="97"/>
      <c r="AN313" s="99"/>
      <c r="AO313" s="97"/>
      <c r="AP313" s="103"/>
      <c r="AQ313" s="99"/>
      <c r="AR313" s="97"/>
      <c r="AS313" s="97"/>
      <c r="AT313" s="97"/>
      <c r="AU313" s="97"/>
    </row>
    <row r="314" spans="1:48" ht="13.5" customHeight="1" x14ac:dyDescent="0.2">
      <c r="AC314" s="100" t="s">
        <v>9</v>
      </c>
      <c r="AD314" s="99"/>
      <c r="AE314" s="99" t="str">
        <f>$C$5</f>
        <v>Site 6</v>
      </c>
      <c r="AF314" s="99"/>
      <c r="AG314" s="99"/>
      <c r="AH314" s="100" t="s">
        <v>15</v>
      </c>
      <c r="AI314" s="99"/>
      <c r="AJ314" s="101" t="str">
        <f>$H$5</f>
        <v>3-arm Roundabout</v>
      </c>
      <c r="AK314" s="155"/>
      <c r="AL314" s="99"/>
      <c r="AM314" s="97"/>
      <c r="AN314" s="99"/>
      <c r="AO314" s="97"/>
      <c r="AP314" s="103"/>
      <c r="AQ314" s="99"/>
      <c r="AR314" s="97"/>
      <c r="AS314" s="97"/>
      <c r="AT314" s="97"/>
      <c r="AU314" s="97"/>
    </row>
    <row r="315" spans="1:48" ht="13.5" customHeight="1" thickBot="1" x14ac:dyDescent="0.25">
      <c r="AC315" s="7"/>
      <c r="AV315" s="31"/>
    </row>
    <row r="316" spans="1:48" ht="13.5" customHeight="1" thickTop="1" thickBot="1" x14ac:dyDescent="0.25">
      <c r="AC316" s="18"/>
      <c r="AD316" s="263" t="s">
        <v>43</v>
      </c>
      <c r="AE316" s="264"/>
      <c r="AF316" s="264"/>
      <c r="AG316" s="264"/>
      <c r="AH316" s="264"/>
      <c r="AI316" s="264"/>
      <c r="AJ316" s="264"/>
      <c r="AK316" s="264"/>
      <c r="AL316" s="265"/>
      <c r="AV316" s="31"/>
    </row>
    <row r="317" spans="1:48" ht="27" thickTop="1" thickBot="1" x14ac:dyDescent="0.25">
      <c r="AC317" s="35" t="s">
        <v>0</v>
      </c>
      <c r="AD317" s="10" t="s">
        <v>141</v>
      </c>
      <c r="AE317" s="10" t="s">
        <v>8</v>
      </c>
      <c r="AF317" s="10" t="s">
        <v>142</v>
      </c>
      <c r="AG317" s="10" t="s">
        <v>143</v>
      </c>
      <c r="AH317" s="10" t="s">
        <v>144</v>
      </c>
      <c r="AI317" s="10" t="s">
        <v>7</v>
      </c>
      <c r="AJ317" s="10" t="s">
        <v>2</v>
      </c>
      <c r="AK317" s="10" t="s">
        <v>145</v>
      </c>
      <c r="AL317" s="10" t="s">
        <v>6</v>
      </c>
      <c r="AV317" s="31"/>
    </row>
    <row r="318" spans="1:48" ht="13.5" customHeight="1" thickTop="1" x14ac:dyDescent="0.2">
      <c r="AC318" s="11">
        <f t="shared" ref="AC318:AC365" si="199">AC215</f>
        <v>0.29166666666666669</v>
      </c>
      <c r="AD318" s="20">
        <f t="shared" ref="AD318:AK327" si="200">AD9+AD112+AD215</f>
        <v>150</v>
      </c>
      <c r="AE318" s="20">
        <f t="shared" si="200"/>
        <v>39</v>
      </c>
      <c r="AF318" s="20">
        <f t="shared" si="200"/>
        <v>2</v>
      </c>
      <c r="AG318" s="20">
        <f t="shared" si="200"/>
        <v>0</v>
      </c>
      <c r="AH318" s="20">
        <f t="shared" si="200"/>
        <v>1</v>
      </c>
      <c r="AI318" s="20">
        <f t="shared" si="200"/>
        <v>4</v>
      </c>
      <c r="AJ318" s="20">
        <f t="shared" si="200"/>
        <v>17</v>
      </c>
      <c r="AK318" s="20">
        <f t="shared" si="200"/>
        <v>2</v>
      </c>
      <c r="AL318" s="13">
        <f>SUM(AD318:AK318)</f>
        <v>215</v>
      </c>
      <c r="AV318" s="31"/>
    </row>
    <row r="319" spans="1:48" ht="13.5" customHeight="1" x14ac:dyDescent="0.2">
      <c r="AC319" s="14">
        <f t="shared" si="199"/>
        <v>0.30208333333333337</v>
      </c>
      <c r="AD319" s="12">
        <f t="shared" si="200"/>
        <v>193</v>
      </c>
      <c r="AE319" s="12">
        <f t="shared" si="200"/>
        <v>54</v>
      </c>
      <c r="AF319" s="12">
        <f t="shared" si="200"/>
        <v>7</v>
      </c>
      <c r="AG319" s="12">
        <f t="shared" si="200"/>
        <v>0</v>
      </c>
      <c r="AH319" s="12">
        <f t="shared" si="200"/>
        <v>1</v>
      </c>
      <c r="AI319" s="12">
        <f t="shared" si="200"/>
        <v>2</v>
      </c>
      <c r="AJ319" s="12">
        <f t="shared" si="200"/>
        <v>20</v>
      </c>
      <c r="AK319" s="12">
        <f t="shared" si="200"/>
        <v>5</v>
      </c>
      <c r="AL319" s="13">
        <f t="shared" ref="AL319" si="201">SUM(AD319:AK319)</f>
        <v>282</v>
      </c>
    </row>
    <row r="320" spans="1:48" ht="13.5" customHeight="1" x14ac:dyDescent="0.2">
      <c r="AC320" s="14">
        <f t="shared" si="199"/>
        <v>0.31250000000000006</v>
      </c>
      <c r="AD320" s="12">
        <f t="shared" si="200"/>
        <v>206</v>
      </c>
      <c r="AE320" s="12">
        <f t="shared" si="200"/>
        <v>66</v>
      </c>
      <c r="AF320" s="12">
        <f t="shared" si="200"/>
        <v>5</v>
      </c>
      <c r="AG320" s="12">
        <f t="shared" si="200"/>
        <v>1</v>
      </c>
      <c r="AH320" s="12">
        <f t="shared" si="200"/>
        <v>2</v>
      </c>
      <c r="AI320" s="12">
        <f t="shared" si="200"/>
        <v>3</v>
      </c>
      <c r="AJ320" s="12">
        <f t="shared" si="200"/>
        <v>26</v>
      </c>
      <c r="AK320" s="12">
        <f t="shared" si="200"/>
        <v>2</v>
      </c>
      <c r="AL320" s="13">
        <f t="shared" ref="AL320:AL365" si="202">SUM(AD320:AK320)</f>
        <v>311</v>
      </c>
    </row>
    <row r="321" spans="29:38" ht="13.5" customHeight="1" x14ac:dyDescent="0.2">
      <c r="AC321" s="14">
        <f t="shared" si="199"/>
        <v>0.32291666666666674</v>
      </c>
      <c r="AD321" s="12">
        <f t="shared" si="200"/>
        <v>249</v>
      </c>
      <c r="AE321" s="12">
        <f t="shared" si="200"/>
        <v>61</v>
      </c>
      <c r="AF321" s="12">
        <f t="shared" si="200"/>
        <v>5</v>
      </c>
      <c r="AG321" s="12">
        <f t="shared" si="200"/>
        <v>0</v>
      </c>
      <c r="AH321" s="12">
        <f t="shared" si="200"/>
        <v>4</v>
      </c>
      <c r="AI321" s="12">
        <f t="shared" si="200"/>
        <v>5</v>
      </c>
      <c r="AJ321" s="12">
        <f t="shared" si="200"/>
        <v>32</v>
      </c>
      <c r="AK321" s="12">
        <f t="shared" si="200"/>
        <v>5</v>
      </c>
      <c r="AL321" s="13">
        <f t="shared" si="202"/>
        <v>361</v>
      </c>
    </row>
    <row r="322" spans="29:38" ht="13.5" customHeight="1" x14ac:dyDescent="0.2">
      <c r="AC322" s="14">
        <f t="shared" si="199"/>
        <v>0.33333333333333343</v>
      </c>
      <c r="AD322" s="12">
        <f t="shared" si="200"/>
        <v>271</v>
      </c>
      <c r="AE322" s="12">
        <f t="shared" si="200"/>
        <v>74</v>
      </c>
      <c r="AF322" s="12">
        <f t="shared" si="200"/>
        <v>4</v>
      </c>
      <c r="AG322" s="12">
        <f t="shared" si="200"/>
        <v>0</v>
      </c>
      <c r="AH322" s="12">
        <f t="shared" si="200"/>
        <v>3</v>
      </c>
      <c r="AI322" s="12">
        <f t="shared" si="200"/>
        <v>6</v>
      </c>
      <c r="AJ322" s="12">
        <f t="shared" si="200"/>
        <v>32</v>
      </c>
      <c r="AK322" s="12">
        <f t="shared" si="200"/>
        <v>3</v>
      </c>
      <c r="AL322" s="13">
        <f t="shared" si="202"/>
        <v>393</v>
      </c>
    </row>
    <row r="323" spans="29:38" ht="13.5" customHeight="1" x14ac:dyDescent="0.2">
      <c r="AC323" s="14">
        <f t="shared" si="199"/>
        <v>0.34375000000000011</v>
      </c>
      <c r="AD323" s="12">
        <f t="shared" si="200"/>
        <v>257</v>
      </c>
      <c r="AE323" s="12">
        <f t="shared" si="200"/>
        <v>59</v>
      </c>
      <c r="AF323" s="12">
        <f t="shared" si="200"/>
        <v>7</v>
      </c>
      <c r="AG323" s="12">
        <f t="shared" si="200"/>
        <v>0</v>
      </c>
      <c r="AH323" s="12">
        <f t="shared" si="200"/>
        <v>3</v>
      </c>
      <c r="AI323" s="12">
        <f t="shared" si="200"/>
        <v>7</v>
      </c>
      <c r="AJ323" s="12">
        <f t="shared" si="200"/>
        <v>35</v>
      </c>
      <c r="AK323" s="12">
        <f t="shared" si="200"/>
        <v>2</v>
      </c>
      <c r="AL323" s="13">
        <f t="shared" si="202"/>
        <v>370</v>
      </c>
    </row>
    <row r="324" spans="29:38" ht="13.5" customHeight="1" x14ac:dyDescent="0.2">
      <c r="AC324" s="14">
        <f t="shared" si="199"/>
        <v>0.3541666666666668</v>
      </c>
      <c r="AD324" s="12">
        <f t="shared" si="200"/>
        <v>250</v>
      </c>
      <c r="AE324" s="12">
        <f t="shared" si="200"/>
        <v>59</v>
      </c>
      <c r="AF324" s="12">
        <f t="shared" si="200"/>
        <v>5</v>
      </c>
      <c r="AG324" s="12">
        <f t="shared" si="200"/>
        <v>0</v>
      </c>
      <c r="AH324" s="12">
        <f t="shared" si="200"/>
        <v>2</v>
      </c>
      <c r="AI324" s="12">
        <f t="shared" si="200"/>
        <v>5</v>
      </c>
      <c r="AJ324" s="12">
        <f t="shared" si="200"/>
        <v>40</v>
      </c>
      <c r="AK324" s="12">
        <f t="shared" si="200"/>
        <v>1</v>
      </c>
      <c r="AL324" s="13">
        <f t="shared" si="202"/>
        <v>362</v>
      </c>
    </row>
    <row r="325" spans="29:38" ht="13.5" customHeight="1" x14ac:dyDescent="0.2">
      <c r="AC325" s="14">
        <f t="shared" si="199"/>
        <v>0.36458333333333348</v>
      </c>
      <c r="AD325" s="12">
        <f t="shared" si="200"/>
        <v>273</v>
      </c>
      <c r="AE325" s="12">
        <f t="shared" si="200"/>
        <v>43</v>
      </c>
      <c r="AF325" s="12">
        <f t="shared" si="200"/>
        <v>2</v>
      </c>
      <c r="AG325" s="12">
        <f t="shared" si="200"/>
        <v>0</v>
      </c>
      <c r="AH325" s="12">
        <f t="shared" si="200"/>
        <v>3</v>
      </c>
      <c r="AI325" s="12">
        <f t="shared" si="200"/>
        <v>5</v>
      </c>
      <c r="AJ325" s="12">
        <f t="shared" si="200"/>
        <v>58</v>
      </c>
      <c r="AK325" s="12">
        <f t="shared" si="200"/>
        <v>7</v>
      </c>
      <c r="AL325" s="13">
        <f t="shared" si="202"/>
        <v>391</v>
      </c>
    </row>
    <row r="326" spans="29:38" ht="13.5" customHeight="1" x14ac:dyDescent="0.2">
      <c r="AC326" s="14">
        <f t="shared" si="199"/>
        <v>0.37500000000000017</v>
      </c>
      <c r="AD326" s="12">
        <f t="shared" si="200"/>
        <v>221</v>
      </c>
      <c r="AE326" s="12">
        <f t="shared" si="200"/>
        <v>65</v>
      </c>
      <c r="AF326" s="12">
        <f t="shared" si="200"/>
        <v>5</v>
      </c>
      <c r="AG326" s="12">
        <f t="shared" si="200"/>
        <v>2</v>
      </c>
      <c r="AH326" s="12">
        <f t="shared" si="200"/>
        <v>0</v>
      </c>
      <c r="AI326" s="12">
        <f t="shared" si="200"/>
        <v>6</v>
      </c>
      <c r="AJ326" s="12">
        <f t="shared" si="200"/>
        <v>23</v>
      </c>
      <c r="AK326" s="12">
        <f t="shared" si="200"/>
        <v>2</v>
      </c>
      <c r="AL326" s="13">
        <f t="shared" si="202"/>
        <v>324</v>
      </c>
    </row>
    <row r="327" spans="29:38" ht="13.5" customHeight="1" x14ac:dyDescent="0.2">
      <c r="AC327" s="14">
        <f t="shared" si="199"/>
        <v>0.38541666666666685</v>
      </c>
      <c r="AD327" s="12">
        <f t="shared" si="200"/>
        <v>217</v>
      </c>
      <c r="AE327" s="12">
        <f t="shared" si="200"/>
        <v>51</v>
      </c>
      <c r="AF327" s="12">
        <f t="shared" si="200"/>
        <v>4</v>
      </c>
      <c r="AG327" s="12">
        <f t="shared" si="200"/>
        <v>0</v>
      </c>
      <c r="AH327" s="12">
        <f t="shared" si="200"/>
        <v>5</v>
      </c>
      <c r="AI327" s="12">
        <f t="shared" si="200"/>
        <v>3</v>
      </c>
      <c r="AJ327" s="12">
        <f t="shared" si="200"/>
        <v>20</v>
      </c>
      <c r="AK327" s="12">
        <f t="shared" si="200"/>
        <v>2</v>
      </c>
      <c r="AL327" s="13">
        <f t="shared" si="202"/>
        <v>302</v>
      </c>
    </row>
    <row r="328" spans="29:38" ht="13.5" customHeight="1" x14ac:dyDescent="0.2">
      <c r="AC328" s="11">
        <f t="shared" si="199"/>
        <v>0.39583333333333354</v>
      </c>
      <c r="AD328" s="12">
        <f t="shared" ref="AD328:AK337" si="203">AD19+AD122+AD225</f>
        <v>184</v>
      </c>
      <c r="AE328" s="12">
        <f t="shared" si="203"/>
        <v>43</v>
      </c>
      <c r="AF328" s="12">
        <f t="shared" si="203"/>
        <v>4</v>
      </c>
      <c r="AG328" s="12">
        <f t="shared" si="203"/>
        <v>1</v>
      </c>
      <c r="AH328" s="12">
        <f t="shared" si="203"/>
        <v>0</v>
      </c>
      <c r="AI328" s="12">
        <f t="shared" si="203"/>
        <v>5</v>
      </c>
      <c r="AJ328" s="12">
        <f t="shared" si="203"/>
        <v>13</v>
      </c>
      <c r="AK328" s="12">
        <f t="shared" si="203"/>
        <v>1</v>
      </c>
      <c r="AL328" s="13">
        <f t="shared" si="202"/>
        <v>251</v>
      </c>
    </row>
    <row r="329" spans="29:38" ht="13.5" customHeight="1" x14ac:dyDescent="0.2">
      <c r="AC329" s="14">
        <f t="shared" si="199"/>
        <v>0.40625000000000022</v>
      </c>
      <c r="AD329" s="12">
        <f t="shared" si="203"/>
        <v>190</v>
      </c>
      <c r="AE329" s="12">
        <f t="shared" si="203"/>
        <v>45</v>
      </c>
      <c r="AF329" s="12">
        <f t="shared" si="203"/>
        <v>2</v>
      </c>
      <c r="AG329" s="12">
        <f t="shared" si="203"/>
        <v>0</v>
      </c>
      <c r="AH329" s="12">
        <f t="shared" si="203"/>
        <v>4</v>
      </c>
      <c r="AI329" s="12">
        <f t="shared" si="203"/>
        <v>4</v>
      </c>
      <c r="AJ329" s="12">
        <f t="shared" si="203"/>
        <v>15</v>
      </c>
      <c r="AK329" s="12">
        <f t="shared" si="203"/>
        <v>4</v>
      </c>
      <c r="AL329" s="13">
        <f t="shared" si="202"/>
        <v>264</v>
      </c>
    </row>
    <row r="330" spans="29:38" ht="13.5" customHeight="1" x14ac:dyDescent="0.2">
      <c r="AC330" s="14">
        <f t="shared" si="199"/>
        <v>0.41666666666666691</v>
      </c>
      <c r="AD330" s="12">
        <f t="shared" si="203"/>
        <v>182</v>
      </c>
      <c r="AE330" s="12">
        <f t="shared" si="203"/>
        <v>46</v>
      </c>
      <c r="AF330" s="12">
        <f t="shared" si="203"/>
        <v>2</v>
      </c>
      <c r="AG330" s="12">
        <f t="shared" si="203"/>
        <v>1</v>
      </c>
      <c r="AH330" s="12">
        <f t="shared" si="203"/>
        <v>2</v>
      </c>
      <c r="AI330" s="12">
        <f t="shared" si="203"/>
        <v>9</v>
      </c>
      <c r="AJ330" s="12">
        <f t="shared" si="203"/>
        <v>11</v>
      </c>
      <c r="AK330" s="12">
        <f t="shared" si="203"/>
        <v>3</v>
      </c>
      <c r="AL330" s="13">
        <f t="shared" si="202"/>
        <v>256</v>
      </c>
    </row>
    <row r="331" spans="29:38" ht="13.5" customHeight="1" x14ac:dyDescent="0.2">
      <c r="AC331" s="14">
        <f t="shared" si="199"/>
        <v>0.42708333333333359</v>
      </c>
      <c r="AD331" s="12">
        <f t="shared" si="203"/>
        <v>174</v>
      </c>
      <c r="AE331" s="12">
        <f t="shared" si="203"/>
        <v>51</v>
      </c>
      <c r="AF331" s="12">
        <f t="shared" si="203"/>
        <v>4</v>
      </c>
      <c r="AG331" s="12">
        <f t="shared" si="203"/>
        <v>0</v>
      </c>
      <c r="AH331" s="12">
        <f t="shared" si="203"/>
        <v>5</v>
      </c>
      <c r="AI331" s="12">
        <f t="shared" si="203"/>
        <v>4</v>
      </c>
      <c r="AJ331" s="12">
        <f t="shared" si="203"/>
        <v>10</v>
      </c>
      <c r="AK331" s="12">
        <f t="shared" si="203"/>
        <v>1</v>
      </c>
      <c r="AL331" s="13">
        <f t="shared" si="202"/>
        <v>249</v>
      </c>
    </row>
    <row r="332" spans="29:38" ht="13.5" customHeight="1" x14ac:dyDescent="0.2">
      <c r="AC332" s="14">
        <f t="shared" si="199"/>
        <v>0.43750000000000028</v>
      </c>
      <c r="AD332" s="12">
        <f t="shared" si="203"/>
        <v>162</v>
      </c>
      <c r="AE332" s="12">
        <f t="shared" si="203"/>
        <v>40</v>
      </c>
      <c r="AF332" s="12">
        <f t="shared" si="203"/>
        <v>2</v>
      </c>
      <c r="AG332" s="12">
        <f t="shared" si="203"/>
        <v>0</v>
      </c>
      <c r="AH332" s="12">
        <f t="shared" si="203"/>
        <v>1</v>
      </c>
      <c r="AI332" s="12">
        <f t="shared" si="203"/>
        <v>4</v>
      </c>
      <c r="AJ332" s="12">
        <f t="shared" si="203"/>
        <v>5</v>
      </c>
      <c r="AK332" s="12">
        <f t="shared" si="203"/>
        <v>1</v>
      </c>
      <c r="AL332" s="13">
        <f t="shared" si="202"/>
        <v>215</v>
      </c>
    </row>
    <row r="333" spans="29:38" ht="13.5" customHeight="1" x14ac:dyDescent="0.2">
      <c r="AC333" s="14">
        <f t="shared" si="199"/>
        <v>0.44791666666666696</v>
      </c>
      <c r="AD333" s="12">
        <f t="shared" si="203"/>
        <v>186</v>
      </c>
      <c r="AE333" s="12">
        <f t="shared" si="203"/>
        <v>46</v>
      </c>
      <c r="AF333" s="12">
        <f t="shared" si="203"/>
        <v>6</v>
      </c>
      <c r="AG333" s="12">
        <f t="shared" si="203"/>
        <v>1</v>
      </c>
      <c r="AH333" s="12">
        <f t="shared" si="203"/>
        <v>4</v>
      </c>
      <c r="AI333" s="12">
        <f t="shared" si="203"/>
        <v>2</v>
      </c>
      <c r="AJ333" s="12">
        <f t="shared" si="203"/>
        <v>14</v>
      </c>
      <c r="AK333" s="12">
        <f t="shared" si="203"/>
        <v>1</v>
      </c>
      <c r="AL333" s="13">
        <f t="shared" si="202"/>
        <v>260</v>
      </c>
    </row>
    <row r="334" spans="29:38" ht="13.5" customHeight="1" x14ac:dyDescent="0.2">
      <c r="AC334" s="14">
        <f t="shared" si="199"/>
        <v>0.45833333333333365</v>
      </c>
      <c r="AD334" s="12">
        <f t="shared" si="203"/>
        <v>194</v>
      </c>
      <c r="AE334" s="12">
        <f t="shared" si="203"/>
        <v>35</v>
      </c>
      <c r="AF334" s="12">
        <f t="shared" si="203"/>
        <v>4</v>
      </c>
      <c r="AG334" s="12">
        <f t="shared" si="203"/>
        <v>0</v>
      </c>
      <c r="AH334" s="12">
        <f t="shared" si="203"/>
        <v>1</v>
      </c>
      <c r="AI334" s="12">
        <f t="shared" si="203"/>
        <v>9</v>
      </c>
      <c r="AJ334" s="12">
        <f t="shared" si="203"/>
        <v>12</v>
      </c>
      <c r="AK334" s="12">
        <f t="shared" si="203"/>
        <v>1</v>
      </c>
      <c r="AL334" s="13">
        <f t="shared" si="202"/>
        <v>256</v>
      </c>
    </row>
    <row r="335" spans="29:38" ht="13.5" customHeight="1" x14ac:dyDescent="0.2">
      <c r="AC335" s="14">
        <f t="shared" si="199"/>
        <v>0.46875000000000033</v>
      </c>
      <c r="AD335" s="12">
        <f t="shared" si="203"/>
        <v>165</v>
      </c>
      <c r="AE335" s="12">
        <f t="shared" si="203"/>
        <v>50</v>
      </c>
      <c r="AF335" s="12">
        <f t="shared" si="203"/>
        <v>2</v>
      </c>
      <c r="AG335" s="12">
        <f t="shared" si="203"/>
        <v>1</v>
      </c>
      <c r="AH335" s="12">
        <f t="shared" si="203"/>
        <v>3</v>
      </c>
      <c r="AI335" s="12">
        <f t="shared" si="203"/>
        <v>8</v>
      </c>
      <c r="AJ335" s="12">
        <f t="shared" si="203"/>
        <v>13</v>
      </c>
      <c r="AK335" s="12">
        <f t="shared" si="203"/>
        <v>0</v>
      </c>
      <c r="AL335" s="13">
        <f t="shared" si="202"/>
        <v>242</v>
      </c>
    </row>
    <row r="336" spans="29:38" ht="13.5" customHeight="1" x14ac:dyDescent="0.2">
      <c r="AC336" s="14">
        <f t="shared" si="199"/>
        <v>0.47916666666666702</v>
      </c>
      <c r="AD336" s="12">
        <f t="shared" si="203"/>
        <v>190</v>
      </c>
      <c r="AE336" s="12">
        <f t="shared" si="203"/>
        <v>39</v>
      </c>
      <c r="AF336" s="12">
        <f t="shared" si="203"/>
        <v>5</v>
      </c>
      <c r="AG336" s="12">
        <f t="shared" si="203"/>
        <v>0</v>
      </c>
      <c r="AH336" s="12">
        <f t="shared" si="203"/>
        <v>2</v>
      </c>
      <c r="AI336" s="12">
        <f t="shared" si="203"/>
        <v>10</v>
      </c>
      <c r="AJ336" s="12">
        <f t="shared" si="203"/>
        <v>14</v>
      </c>
      <c r="AK336" s="12">
        <f t="shared" si="203"/>
        <v>2</v>
      </c>
      <c r="AL336" s="13">
        <f t="shared" si="202"/>
        <v>262</v>
      </c>
    </row>
    <row r="337" spans="29:39" ht="13.5" customHeight="1" x14ac:dyDescent="0.2">
      <c r="AC337" s="14">
        <f t="shared" si="199"/>
        <v>0.4895833333333337</v>
      </c>
      <c r="AD337" s="12">
        <f t="shared" si="203"/>
        <v>190</v>
      </c>
      <c r="AE337" s="12">
        <f t="shared" si="203"/>
        <v>48</v>
      </c>
      <c r="AF337" s="12">
        <f t="shared" si="203"/>
        <v>4</v>
      </c>
      <c r="AG337" s="12">
        <f t="shared" si="203"/>
        <v>0</v>
      </c>
      <c r="AH337" s="12">
        <f t="shared" si="203"/>
        <v>3</v>
      </c>
      <c r="AI337" s="12">
        <f t="shared" si="203"/>
        <v>9</v>
      </c>
      <c r="AJ337" s="12">
        <f t="shared" si="203"/>
        <v>13</v>
      </c>
      <c r="AK337" s="12">
        <f t="shared" si="203"/>
        <v>2</v>
      </c>
      <c r="AL337" s="13">
        <f t="shared" si="202"/>
        <v>269</v>
      </c>
    </row>
    <row r="338" spans="29:39" ht="13.5" customHeight="1" x14ac:dyDescent="0.2">
      <c r="AC338" s="11">
        <f t="shared" si="199"/>
        <v>0.50000000000000033</v>
      </c>
      <c r="AD338" s="12">
        <f t="shared" ref="AD338:AK347" si="204">AD29+AD132+AD235</f>
        <v>221</v>
      </c>
      <c r="AE338" s="12">
        <f t="shared" si="204"/>
        <v>55</v>
      </c>
      <c r="AF338" s="12">
        <f t="shared" si="204"/>
        <v>4</v>
      </c>
      <c r="AG338" s="12">
        <f t="shared" si="204"/>
        <v>0</v>
      </c>
      <c r="AH338" s="12">
        <f t="shared" si="204"/>
        <v>1</v>
      </c>
      <c r="AI338" s="12">
        <f t="shared" si="204"/>
        <v>9</v>
      </c>
      <c r="AJ338" s="12">
        <f t="shared" si="204"/>
        <v>10</v>
      </c>
      <c r="AK338" s="12">
        <f t="shared" si="204"/>
        <v>0</v>
      </c>
      <c r="AL338" s="13">
        <f t="shared" si="202"/>
        <v>300</v>
      </c>
    </row>
    <row r="339" spans="29:39" ht="13.5" customHeight="1" x14ac:dyDescent="0.2">
      <c r="AC339" s="14">
        <f t="shared" si="199"/>
        <v>0.51041666666666696</v>
      </c>
      <c r="AD339" s="12">
        <f t="shared" si="204"/>
        <v>206</v>
      </c>
      <c r="AE339" s="12">
        <f t="shared" si="204"/>
        <v>47</v>
      </c>
      <c r="AF339" s="12">
        <f t="shared" si="204"/>
        <v>6</v>
      </c>
      <c r="AG339" s="12">
        <f t="shared" si="204"/>
        <v>0</v>
      </c>
      <c r="AH339" s="12">
        <f t="shared" si="204"/>
        <v>4</v>
      </c>
      <c r="AI339" s="12">
        <f t="shared" si="204"/>
        <v>7</v>
      </c>
      <c r="AJ339" s="12">
        <f t="shared" si="204"/>
        <v>23</v>
      </c>
      <c r="AK339" s="12">
        <f t="shared" si="204"/>
        <v>1</v>
      </c>
      <c r="AL339" s="13">
        <f t="shared" si="202"/>
        <v>294</v>
      </c>
    </row>
    <row r="340" spans="29:39" ht="13.5" customHeight="1" x14ac:dyDescent="0.2">
      <c r="AC340" s="14">
        <f t="shared" si="199"/>
        <v>0.52083333333333359</v>
      </c>
      <c r="AD340" s="12">
        <f t="shared" si="204"/>
        <v>210</v>
      </c>
      <c r="AE340" s="12">
        <f t="shared" si="204"/>
        <v>41</v>
      </c>
      <c r="AF340" s="12">
        <f t="shared" si="204"/>
        <v>0</v>
      </c>
      <c r="AG340" s="12">
        <f t="shared" si="204"/>
        <v>0</v>
      </c>
      <c r="AH340" s="12">
        <f t="shared" si="204"/>
        <v>2</v>
      </c>
      <c r="AI340" s="12">
        <f t="shared" si="204"/>
        <v>5</v>
      </c>
      <c r="AJ340" s="12">
        <f t="shared" si="204"/>
        <v>13</v>
      </c>
      <c r="AK340" s="12">
        <f t="shared" si="204"/>
        <v>1</v>
      </c>
      <c r="AL340" s="13">
        <f t="shared" si="202"/>
        <v>272</v>
      </c>
    </row>
    <row r="341" spans="29:39" ht="13.5" customHeight="1" x14ac:dyDescent="0.2">
      <c r="AC341" s="14">
        <f t="shared" si="199"/>
        <v>0.53125000000000022</v>
      </c>
      <c r="AD341" s="12">
        <f t="shared" si="204"/>
        <v>200</v>
      </c>
      <c r="AE341" s="12">
        <f t="shared" si="204"/>
        <v>42</v>
      </c>
      <c r="AF341" s="12">
        <f t="shared" si="204"/>
        <v>5</v>
      </c>
      <c r="AG341" s="12">
        <f t="shared" si="204"/>
        <v>0</v>
      </c>
      <c r="AH341" s="12">
        <f t="shared" si="204"/>
        <v>2</v>
      </c>
      <c r="AI341" s="12">
        <f t="shared" si="204"/>
        <v>7</v>
      </c>
      <c r="AJ341" s="12">
        <f t="shared" si="204"/>
        <v>16</v>
      </c>
      <c r="AK341" s="12">
        <f t="shared" si="204"/>
        <v>2</v>
      </c>
      <c r="AL341" s="13">
        <f t="shared" si="202"/>
        <v>274</v>
      </c>
    </row>
    <row r="342" spans="29:39" ht="13.5" customHeight="1" x14ac:dyDescent="0.2">
      <c r="AC342" s="14">
        <f t="shared" si="199"/>
        <v>0.54166666666666685</v>
      </c>
      <c r="AD342" s="12">
        <f t="shared" si="204"/>
        <v>186</v>
      </c>
      <c r="AE342" s="12">
        <f t="shared" si="204"/>
        <v>40</v>
      </c>
      <c r="AF342" s="12">
        <f t="shared" si="204"/>
        <v>1</v>
      </c>
      <c r="AG342" s="12">
        <f t="shared" si="204"/>
        <v>0</v>
      </c>
      <c r="AH342" s="12">
        <f t="shared" si="204"/>
        <v>2</v>
      </c>
      <c r="AI342" s="12">
        <f t="shared" si="204"/>
        <v>10</v>
      </c>
      <c r="AJ342" s="12">
        <f t="shared" si="204"/>
        <v>8</v>
      </c>
      <c r="AK342" s="12">
        <f t="shared" si="204"/>
        <v>3</v>
      </c>
      <c r="AL342" s="13">
        <f t="shared" si="202"/>
        <v>250</v>
      </c>
    </row>
    <row r="343" spans="29:39" ht="13.5" customHeight="1" x14ac:dyDescent="0.2">
      <c r="AC343" s="14">
        <f t="shared" si="199"/>
        <v>0.55208333333333348</v>
      </c>
      <c r="AD343" s="12">
        <f t="shared" si="204"/>
        <v>201</v>
      </c>
      <c r="AE343" s="12">
        <f t="shared" si="204"/>
        <v>58</v>
      </c>
      <c r="AF343" s="12">
        <f t="shared" si="204"/>
        <v>3</v>
      </c>
      <c r="AG343" s="12">
        <f t="shared" si="204"/>
        <v>0</v>
      </c>
      <c r="AH343" s="12">
        <f t="shared" si="204"/>
        <v>2</v>
      </c>
      <c r="AI343" s="12">
        <f t="shared" si="204"/>
        <v>5</v>
      </c>
      <c r="AJ343" s="12">
        <f t="shared" si="204"/>
        <v>15</v>
      </c>
      <c r="AK343" s="12">
        <f t="shared" si="204"/>
        <v>2</v>
      </c>
      <c r="AL343" s="13">
        <f t="shared" si="202"/>
        <v>286</v>
      </c>
      <c r="AM343" s="19"/>
    </row>
    <row r="344" spans="29:39" ht="13.5" customHeight="1" x14ac:dyDescent="0.2">
      <c r="AC344" s="14">
        <f t="shared" si="199"/>
        <v>0.56250000000000011</v>
      </c>
      <c r="AD344" s="12">
        <f t="shared" si="204"/>
        <v>195</v>
      </c>
      <c r="AE344" s="12">
        <f t="shared" si="204"/>
        <v>35</v>
      </c>
      <c r="AF344" s="12">
        <f t="shared" si="204"/>
        <v>3</v>
      </c>
      <c r="AG344" s="12">
        <f t="shared" si="204"/>
        <v>0</v>
      </c>
      <c r="AH344" s="12">
        <f t="shared" si="204"/>
        <v>2</v>
      </c>
      <c r="AI344" s="12">
        <f t="shared" si="204"/>
        <v>6</v>
      </c>
      <c r="AJ344" s="12">
        <f t="shared" si="204"/>
        <v>22</v>
      </c>
      <c r="AK344" s="12">
        <f t="shared" si="204"/>
        <v>3</v>
      </c>
      <c r="AL344" s="13">
        <f t="shared" si="202"/>
        <v>266</v>
      </c>
      <c r="AM344" s="19"/>
    </row>
    <row r="345" spans="29:39" ht="13.5" customHeight="1" x14ac:dyDescent="0.2">
      <c r="AC345" s="14">
        <f t="shared" si="199"/>
        <v>0.57291666666666674</v>
      </c>
      <c r="AD345" s="12">
        <f t="shared" si="204"/>
        <v>177</v>
      </c>
      <c r="AE345" s="12">
        <f t="shared" si="204"/>
        <v>38</v>
      </c>
      <c r="AF345" s="12">
        <f t="shared" si="204"/>
        <v>3</v>
      </c>
      <c r="AG345" s="12">
        <f t="shared" si="204"/>
        <v>0</v>
      </c>
      <c r="AH345" s="12">
        <f t="shared" si="204"/>
        <v>2</v>
      </c>
      <c r="AI345" s="12">
        <f t="shared" si="204"/>
        <v>9</v>
      </c>
      <c r="AJ345" s="12">
        <f t="shared" si="204"/>
        <v>18</v>
      </c>
      <c r="AK345" s="12">
        <f t="shared" si="204"/>
        <v>1</v>
      </c>
      <c r="AL345" s="13">
        <f t="shared" si="202"/>
        <v>248</v>
      </c>
      <c r="AM345" s="19"/>
    </row>
    <row r="346" spans="29:39" ht="13.5" customHeight="1" x14ac:dyDescent="0.2">
      <c r="AC346" s="14">
        <f t="shared" si="199"/>
        <v>0.58333333333333337</v>
      </c>
      <c r="AD346" s="12">
        <f t="shared" si="204"/>
        <v>167</v>
      </c>
      <c r="AE346" s="12">
        <f t="shared" si="204"/>
        <v>51</v>
      </c>
      <c r="AF346" s="12">
        <f t="shared" si="204"/>
        <v>4</v>
      </c>
      <c r="AG346" s="12">
        <f t="shared" si="204"/>
        <v>1</v>
      </c>
      <c r="AH346" s="12">
        <f t="shared" si="204"/>
        <v>2</v>
      </c>
      <c r="AI346" s="12">
        <f t="shared" si="204"/>
        <v>5</v>
      </c>
      <c r="AJ346" s="12">
        <f t="shared" si="204"/>
        <v>5</v>
      </c>
      <c r="AK346" s="12">
        <f t="shared" si="204"/>
        <v>0</v>
      </c>
      <c r="AL346" s="13">
        <f t="shared" si="202"/>
        <v>235</v>
      </c>
      <c r="AM346" s="19"/>
    </row>
    <row r="347" spans="29:39" ht="13.5" customHeight="1" x14ac:dyDescent="0.2">
      <c r="AC347" s="14">
        <f t="shared" si="199"/>
        <v>0.59375</v>
      </c>
      <c r="AD347" s="12">
        <f t="shared" si="204"/>
        <v>197</v>
      </c>
      <c r="AE347" s="12">
        <f t="shared" si="204"/>
        <v>45</v>
      </c>
      <c r="AF347" s="12">
        <f t="shared" si="204"/>
        <v>2</v>
      </c>
      <c r="AG347" s="12">
        <f t="shared" si="204"/>
        <v>1</v>
      </c>
      <c r="AH347" s="12">
        <f t="shared" si="204"/>
        <v>2</v>
      </c>
      <c r="AI347" s="12">
        <f t="shared" si="204"/>
        <v>10</v>
      </c>
      <c r="AJ347" s="12">
        <f t="shared" si="204"/>
        <v>11</v>
      </c>
      <c r="AK347" s="12">
        <f t="shared" si="204"/>
        <v>4</v>
      </c>
      <c r="AL347" s="13">
        <f t="shared" si="202"/>
        <v>272</v>
      </c>
      <c r="AM347" s="19"/>
    </row>
    <row r="348" spans="29:39" ht="13.5" customHeight="1" x14ac:dyDescent="0.2">
      <c r="AC348" s="11">
        <f t="shared" si="199"/>
        <v>0.60416666666666663</v>
      </c>
      <c r="AD348" s="12">
        <f t="shared" ref="AD348:AK357" si="205">AD39+AD142+AD245</f>
        <v>187</v>
      </c>
      <c r="AE348" s="12">
        <f t="shared" si="205"/>
        <v>46</v>
      </c>
      <c r="AF348" s="12">
        <f t="shared" si="205"/>
        <v>1</v>
      </c>
      <c r="AG348" s="12">
        <f t="shared" si="205"/>
        <v>0</v>
      </c>
      <c r="AH348" s="12">
        <f t="shared" si="205"/>
        <v>2</v>
      </c>
      <c r="AI348" s="12">
        <f t="shared" si="205"/>
        <v>10</v>
      </c>
      <c r="AJ348" s="12">
        <f t="shared" si="205"/>
        <v>11</v>
      </c>
      <c r="AK348" s="12">
        <f t="shared" si="205"/>
        <v>1</v>
      </c>
      <c r="AL348" s="13">
        <f t="shared" si="202"/>
        <v>258</v>
      </c>
      <c r="AM348" s="19"/>
    </row>
    <row r="349" spans="29:39" ht="13.5" customHeight="1" x14ac:dyDescent="0.2">
      <c r="AC349" s="14">
        <f t="shared" si="199"/>
        <v>0.61458333333333326</v>
      </c>
      <c r="AD349" s="12">
        <f t="shared" si="205"/>
        <v>191</v>
      </c>
      <c r="AE349" s="12">
        <f t="shared" si="205"/>
        <v>35</v>
      </c>
      <c r="AF349" s="12">
        <f t="shared" si="205"/>
        <v>5</v>
      </c>
      <c r="AG349" s="12">
        <f t="shared" si="205"/>
        <v>1</v>
      </c>
      <c r="AH349" s="12">
        <f t="shared" si="205"/>
        <v>2</v>
      </c>
      <c r="AI349" s="12">
        <f t="shared" si="205"/>
        <v>6</v>
      </c>
      <c r="AJ349" s="12">
        <f t="shared" si="205"/>
        <v>14</v>
      </c>
      <c r="AK349" s="12">
        <f t="shared" si="205"/>
        <v>4</v>
      </c>
      <c r="AL349" s="13">
        <f t="shared" si="202"/>
        <v>258</v>
      </c>
      <c r="AM349" s="19"/>
    </row>
    <row r="350" spans="29:39" ht="13.5" customHeight="1" x14ac:dyDescent="0.2">
      <c r="AC350" s="14">
        <f t="shared" si="199"/>
        <v>0.62499999999999989</v>
      </c>
      <c r="AD350" s="12">
        <f t="shared" si="205"/>
        <v>198</v>
      </c>
      <c r="AE350" s="12">
        <f t="shared" si="205"/>
        <v>43</v>
      </c>
      <c r="AF350" s="12">
        <f t="shared" si="205"/>
        <v>4</v>
      </c>
      <c r="AG350" s="12">
        <f t="shared" si="205"/>
        <v>0</v>
      </c>
      <c r="AH350" s="12">
        <f t="shared" si="205"/>
        <v>1</v>
      </c>
      <c r="AI350" s="12">
        <f t="shared" si="205"/>
        <v>8</v>
      </c>
      <c r="AJ350" s="12">
        <f t="shared" si="205"/>
        <v>17</v>
      </c>
      <c r="AK350" s="12">
        <f t="shared" si="205"/>
        <v>6</v>
      </c>
      <c r="AL350" s="13">
        <f t="shared" si="202"/>
        <v>277</v>
      </c>
      <c r="AM350" s="19"/>
    </row>
    <row r="351" spans="29:39" ht="13.5" customHeight="1" x14ac:dyDescent="0.2">
      <c r="AC351" s="14">
        <f t="shared" si="199"/>
        <v>0.63541666666666652</v>
      </c>
      <c r="AD351" s="12">
        <f t="shared" si="205"/>
        <v>236</v>
      </c>
      <c r="AE351" s="12">
        <f t="shared" si="205"/>
        <v>51</v>
      </c>
      <c r="AF351" s="12">
        <f t="shared" si="205"/>
        <v>3</v>
      </c>
      <c r="AG351" s="12">
        <f t="shared" si="205"/>
        <v>1</v>
      </c>
      <c r="AH351" s="12">
        <f t="shared" si="205"/>
        <v>2</v>
      </c>
      <c r="AI351" s="12">
        <f t="shared" si="205"/>
        <v>10</v>
      </c>
      <c r="AJ351" s="12">
        <f t="shared" si="205"/>
        <v>19</v>
      </c>
      <c r="AK351" s="12">
        <f t="shared" si="205"/>
        <v>8</v>
      </c>
      <c r="AL351" s="13">
        <f t="shared" si="202"/>
        <v>330</v>
      </c>
      <c r="AM351" s="19"/>
    </row>
    <row r="352" spans="29:39" ht="13.5" customHeight="1" x14ac:dyDescent="0.2">
      <c r="AC352" s="14">
        <f t="shared" si="199"/>
        <v>0.64583333333333315</v>
      </c>
      <c r="AD352" s="12">
        <f t="shared" si="205"/>
        <v>240</v>
      </c>
      <c r="AE352" s="12">
        <f t="shared" si="205"/>
        <v>52</v>
      </c>
      <c r="AF352" s="12">
        <f t="shared" si="205"/>
        <v>3</v>
      </c>
      <c r="AG352" s="12">
        <f t="shared" si="205"/>
        <v>1</v>
      </c>
      <c r="AH352" s="12">
        <f t="shared" si="205"/>
        <v>5</v>
      </c>
      <c r="AI352" s="12">
        <f t="shared" si="205"/>
        <v>11</v>
      </c>
      <c r="AJ352" s="12">
        <f t="shared" si="205"/>
        <v>28</v>
      </c>
      <c r="AK352" s="12">
        <f t="shared" si="205"/>
        <v>2</v>
      </c>
      <c r="AL352" s="13">
        <f t="shared" si="202"/>
        <v>342</v>
      </c>
      <c r="AM352" s="19"/>
    </row>
    <row r="353" spans="29:47" ht="13.5" customHeight="1" x14ac:dyDescent="0.2">
      <c r="AC353" s="14">
        <f t="shared" si="199"/>
        <v>0.65624999999999978</v>
      </c>
      <c r="AD353" s="12">
        <f t="shared" si="205"/>
        <v>237</v>
      </c>
      <c r="AE353" s="12">
        <f t="shared" si="205"/>
        <v>44</v>
      </c>
      <c r="AF353" s="12">
        <f t="shared" si="205"/>
        <v>4</v>
      </c>
      <c r="AG353" s="12">
        <f t="shared" si="205"/>
        <v>1</v>
      </c>
      <c r="AH353" s="12">
        <f t="shared" si="205"/>
        <v>2</v>
      </c>
      <c r="AI353" s="12">
        <f t="shared" si="205"/>
        <v>6</v>
      </c>
      <c r="AJ353" s="12">
        <f t="shared" si="205"/>
        <v>20</v>
      </c>
      <c r="AK353" s="12">
        <f t="shared" si="205"/>
        <v>4</v>
      </c>
      <c r="AL353" s="13">
        <f t="shared" si="202"/>
        <v>318</v>
      </c>
      <c r="AM353" s="19"/>
    </row>
    <row r="354" spans="29:47" ht="13.5" customHeight="1" x14ac:dyDescent="0.2">
      <c r="AC354" s="14">
        <f t="shared" si="199"/>
        <v>0.66666666666666641</v>
      </c>
      <c r="AD354" s="12">
        <f t="shared" si="205"/>
        <v>257</v>
      </c>
      <c r="AE354" s="12">
        <f t="shared" si="205"/>
        <v>57</v>
      </c>
      <c r="AF354" s="12">
        <f t="shared" si="205"/>
        <v>3</v>
      </c>
      <c r="AG354" s="12">
        <f t="shared" si="205"/>
        <v>0</v>
      </c>
      <c r="AH354" s="12">
        <f t="shared" si="205"/>
        <v>2</v>
      </c>
      <c r="AI354" s="12">
        <f t="shared" si="205"/>
        <v>7</v>
      </c>
      <c r="AJ354" s="12">
        <f t="shared" si="205"/>
        <v>27</v>
      </c>
      <c r="AK354" s="12">
        <f t="shared" si="205"/>
        <v>3</v>
      </c>
      <c r="AL354" s="13">
        <f t="shared" si="202"/>
        <v>356</v>
      </c>
      <c r="AM354" s="19"/>
    </row>
    <row r="355" spans="29:47" ht="13.5" customHeight="1" x14ac:dyDescent="0.2">
      <c r="AC355" s="14">
        <f t="shared" si="199"/>
        <v>0.67708333333333304</v>
      </c>
      <c r="AD355" s="12">
        <f t="shared" si="205"/>
        <v>231</v>
      </c>
      <c r="AE355" s="12">
        <f t="shared" si="205"/>
        <v>62</v>
      </c>
      <c r="AF355" s="12">
        <f t="shared" si="205"/>
        <v>0</v>
      </c>
      <c r="AG355" s="12">
        <f t="shared" si="205"/>
        <v>0</v>
      </c>
      <c r="AH355" s="12">
        <f t="shared" si="205"/>
        <v>1</v>
      </c>
      <c r="AI355" s="12">
        <f t="shared" si="205"/>
        <v>10</v>
      </c>
      <c r="AJ355" s="12">
        <f t="shared" si="205"/>
        <v>27</v>
      </c>
      <c r="AK355" s="12">
        <f t="shared" si="205"/>
        <v>5</v>
      </c>
      <c r="AL355" s="13">
        <f t="shared" si="202"/>
        <v>336</v>
      </c>
      <c r="AM355" s="19"/>
    </row>
    <row r="356" spans="29:47" ht="13.5" customHeight="1" x14ac:dyDescent="0.2">
      <c r="AC356" s="14">
        <f t="shared" si="199"/>
        <v>0.68749999999999967</v>
      </c>
      <c r="AD356" s="12">
        <f t="shared" si="205"/>
        <v>266</v>
      </c>
      <c r="AE356" s="12">
        <f t="shared" si="205"/>
        <v>47</v>
      </c>
      <c r="AF356" s="12">
        <f t="shared" si="205"/>
        <v>0</v>
      </c>
      <c r="AG356" s="12">
        <f t="shared" si="205"/>
        <v>0</v>
      </c>
      <c r="AH356" s="12">
        <f t="shared" si="205"/>
        <v>3</v>
      </c>
      <c r="AI356" s="12">
        <f t="shared" si="205"/>
        <v>7</v>
      </c>
      <c r="AJ356" s="12">
        <f t="shared" si="205"/>
        <v>36</v>
      </c>
      <c r="AK356" s="12">
        <f t="shared" si="205"/>
        <v>5</v>
      </c>
      <c r="AL356" s="13">
        <f t="shared" si="202"/>
        <v>364</v>
      </c>
      <c r="AM356" s="19"/>
    </row>
    <row r="357" spans="29:47" ht="13.5" customHeight="1" x14ac:dyDescent="0.2">
      <c r="AC357" s="14">
        <f t="shared" si="199"/>
        <v>0.6979166666666663</v>
      </c>
      <c r="AD357" s="12">
        <f t="shared" si="205"/>
        <v>269</v>
      </c>
      <c r="AE357" s="12">
        <f t="shared" si="205"/>
        <v>25</v>
      </c>
      <c r="AF357" s="12">
        <f t="shared" si="205"/>
        <v>0</v>
      </c>
      <c r="AG357" s="12">
        <f t="shared" si="205"/>
        <v>1</v>
      </c>
      <c r="AH357" s="12">
        <f t="shared" si="205"/>
        <v>0</v>
      </c>
      <c r="AI357" s="12">
        <f t="shared" si="205"/>
        <v>10</v>
      </c>
      <c r="AJ357" s="12">
        <f t="shared" si="205"/>
        <v>23</v>
      </c>
      <c r="AK357" s="12">
        <f t="shared" si="205"/>
        <v>7</v>
      </c>
      <c r="AL357" s="13">
        <f t="shared" si="202"/>
        <v>335</v>
      </c>
      <c r="AM357" s="19"/>
    </row>
    <row r="358" spans="29:47" ht="13.5" customHeight="1" x14ac:dyDescent="0.2">
      <c r="AC358" s="11">
        <f t="shared" si="199"/>
        <v>0.70833333333333293</v>
      </c>
      <c r="AD358" s="12">
        <f t="shared" ref="AD358:AK365" si="206">AD49+AD152+AD255</f>
        <v>271</v>
      </c>
      <c r="AE358" s="12">
        <f t="shared" si="206"/>
        <v>42</v>
      </c>
      <c r="AF358" s="12">
        <f t="shared" si="206"/>
        <v>1</v>
      </c>
      <c r="AG358" s="12">
        <f t="shared" si="206"/>
        <v>0</v>
      </c>
      <c r="AH358" s="12">
        <f t="shared" si="206"/>
        <v>4</v>
      </c>
      <c r="AI358" s="12">
        <f t="shared" si="206"/>
        <v>9</v>
      </c>
      <c r="AJ358" s="12">
        <f t="shared" si="206"/>
        <v>39</v>
      </c>
      <c r="AK358" s="12">
        <f t="shared" si="206"/>
        <v>9</v>
      </c>
      <c r="AL358" s="13">
        <f t="shared" si="202"/>
        <v>375</v>
      </c>
      <c r="AM358" s="19"/>
    </row>
    <row r="359" spans="29:47" ht="13.5" customHeight="1" x14ac:dyDescent="0.2">
      <c r="AC359" s="14">
        <f t="shared" si="199"/>
        <v>0.71874999999999956</v>
      </c>
      <c r="AD359" s="12">
        <f t="shared" si="206"/>
        <v>292</v>
      </c>
      <c r="AE359" s="12">
        <f t="shared" si="206"/>
        <v>35</v>
      </c>
      <c r="AF359" s="12">
        <f t="shared" si="206"/>
        <v>0</v>
      </c>
      <c r="AG359" s="12">
        <f t="shared" si="206"/>
        <v>0</v>
      </c>
      <c r="AH359" s="12">
        <f t="shared" si="206"/>
        <v>0</v>
      </c>
      <c r="AI359" s="12">
        <f t="shared" si="206"/>
        <v>9</v>
      </c>
      <c r="AJ359" s="12">
        <f t="shared" si="206"/>
        <v>42</v>
      </c>
      <c r="AK359" s="12">
        <f t="shared" si="206"/>
        <v>13</v>
      </c>
      <c r="AL359" s="13">
        <f t="shared" si="202"/>
        <v>391</v>
      </c>
      <c r="AM359" s="19"/>
    </row>
    <row r="360" spans="29:47" ht="13.5" customHeight="1" x14ac:dyDescent="0.2">
      <c r="AC360" s="14">
        <f t="shared" si="199"/>
        <v>0.72916666666666619</v>
      </c>
      <c r="AD360" s="12">
        <f t="shared" si="206"/>
        <v>252</v>
      </c>
      <c r="AE360" s="12">
        <f t="shared" si="206"/>
        <v>34</v>
      </c>
      <c r="AF360" s="12">
        <f t="shared" si="206"/>
        <v>0</v>
      </c>
      <c r="AG360" s="12">
        <f t="shared" si="206"/>
        <v>0</v>
      </c>
      <c r="AH360" s="12">
        <f t="shared" si="206"/>
        <v>2</v>
      </c>
      <c r="AI360" s="12">
        <f t="shared" si="206"/>
        <v>10</v>
      </c>
      <c r="AJ360" s="12">
        <f t="shared" si="206"/>
        <v>54</v>
      </c>
      <c r="AK360" s="12">
        <f t="shared" si="206"/>
        <v>6</v>
      </c>
      <c r="AL360" s="13">
        <f t="shared" si="202"/>
        <v>358</v>
      </c>
      <c r="AM360" s="19"/>
    </row>
    <row r="361" spans="29:47" ht="13.5" customHeight="1" x14ac:dyDescent="0.2">
      <c r="AC361" s="14">
        <f t="shared" si="199"/>
        <v>0.73958333333333282</v>
      </c>
      <c r="AD361" s="12">
        <f t="shared" si="206"/>
        <v>263</v>
      </c>
      <c r="AE361" s="12">
        <f t="shared" si="206"/>
        <v>27</v>
      </c>
      <c r="AF361" s="12">
        <f t="shared" si="206"/>
        <v>0</v>
      </c>
      <c r="AG361" s="12">
        <f t="shared" si="206"/>
        <v>0</v>
      </c>
      <c r="AH361" s="12">
        <f t="shared" si="206"/>
        <v>2</v>
      </c>
      <c r="AI361" s="12">
        <f t="shared" si="206"/>
        <v>12</v>
      </c>
      <c r="AJ361" s="12">
        <f t="shared" si="206"/>
        <v>49</v>
      </c>
      <c r="AK361" s="12">
        <f t="shared" si="206"/>
        <v>12</v>
      </c>
      <c r="AL361" s="13">
        <f t="shared" si="202"/>
        <v>365</v>
      </c>
      <c r="AM361" s="19"/>
    </row>
    <row r="362" spans="29:47" ht="13.5" customHeight="1" x14ac:dyDescent="0.2">
      <c r="AC362" s="14">
        <f t="shared" si="199"/>
        <v>0.74999999999999944</v>
      </c>
      <c r="AD362" s="12">
        <f t="shared" si="206"/>
        <v>257</v>
      </c>
      <c r="AE362" s="12">
        <f t="shared" si="206"/>
        <v>19</v>
      </c>
      <c r="AF362" s="12">
        <f t="shared" si="206"/>
        <v>0</v>
      </c>
      <c r="AG362" s="12">
        <f t="shared" si="206"/>
        <v>0</v>
      </c>
      <c r="AH362" s="12">
        <f t="shared" si="206"/>
        <v>3</v>
      </c>
      <c r="AI362" s="12">
        <f t="shared" si="206"/>
        <v>12</v>
      </c>
      <c r="AJ362" s="12">
        <f t="shared" si="206"/>
        <v>33</v>
      </c>
      <c r="AK362" s="12">
        <f t="shared" si="206"/>
        <v>7</v>
      </c>
      <c r="AL362" s="13">
        <f t="shared" si="202"/>
        <v>331</v>
      </c>
      <c r="AM362" s="19"/>
    </row>
    <row r="363" spans="29:47" ht="13.5" customHeight="1" x14ac:dyDescent="0.2">
      <c r="AC363" s="14">
        <f t="shared" si="199"/>
        <v>0.76041666666666607</v>
      </c>
      <c r="AD363" s="12">
        <f t="shared" si="206"/>
        <v>213</v>
      </c>
      <c r="AE363" s="12">
        <f t="shared" si="206"/>
        <v>21</v>
      </c>
      <c r="AF363" s="12">
        <f t="shared" si="206"/>
        <v>0</v>
      </c>
      <c r="AG363" s="12">
        <f t="shared" si="206"/>
        <v>0</v>
      </c>
      <c r="AH363" s="12">
        <f t="shared" si="206"/>
        <v>3</v>
      </c>
      <c r="AI363" s="12">
        <f t="shared" si="206"/>
        <v>11</v>
      </c>
      <c r="AJ363" s="12">
        <f t="shared" si="206"/>
        <v>31</v>
      </c>
      <c r="AK363" s="12">
        <f t="shared" si="206"/>
        <v>3</v>
      </c>
      <c r="AL363" s="13">
        <f t="shared" si="202"/>
        <v>282</v>
      </c>
      <c r="AM363" s="19"/>
    </row>
    <row r="364" spans="29:47" ht="13.5" customHeight="1" x14ac:dyDescent="0.2">
      <c r="AC364" s="14">
        <f t="shared" si="199"/>
        <v>0.7708333333333327</v>
      </c>
      <c r="AD364" s="12">
        <f t="shared" si="206"/>
        <v>213</v>
      </c>
      <c r="AE364" s="12">
        <f t="shared" si="206"/>
        <v>16</v>
      </c>
      <c r="AF364" s="12">
        <f t="shared" si="206"/>
        <v>0</v>
      </c>
      <c r="AG364" s="12">
        <f t="shared" si="206"/>
        <v>0</v>
      </c>
      <c r="AH364" s="12">
        <f t="shared" si="206"/>
        <v>2</v>
      </c>
      <c r="AI364" s="12">
        <f t="shared" si="206"/>
        <v>9</v>
      </c>
      <c r="AJ364" s="12">
        <f t="shared" si="206"/>
        <v>38</v>
      </c>
      <c r="AK364" s="12">
        <f t="shared" si="206"/>
        <v>8</v>
      </c>
      <c r="AL364" s="13">
        <f t="shared" si="202"/>
        <v>286</v>
      </c>
      <c r="AM364" s="19"/>
    </row>
    <row r="365" spans="29:47" ht="13.5" customHeight="1" thickBot="1" x14ac:dyDescent="0.25">
      <c r="AC365" s="14">
        <f t="shared" si="199"/>
        <v>0.78124999999999933</v>
      </c>
      <c r="AD365" s="12">
        <f t="shared" si="206"/>
        <v>213</v>
      </c>
      <c r="AE365" s="12">
        <f t="shared" si="206"/>
        <v>16</v>
      </c>
      <c r="AF365" s="12">
        <f t="shared" si="206"/>
        <v>0</v>
      </c>
      <c r="AG365" s="12">
        <f t="shared" si="206"/>
        <v>0</v>
      </c>
      <c r="AH365" s="12">
        <f t="shared" si="206"/>
        <v>1</v>
      </c>
      <c r="AI365" s="12">
        <f t="shared" si="206"/>
        <v>15</v>
      </c>
      <c r="AJ365" s="12">
        <f t="shared" si="206"/>
        <v>22</v>
      </c>
      <c r="AK365" s="12">
        <f t="shared" si="206"/>
        <v>5</v>
      </c>
      <c r="AL365" s="13">
        <f t="shared" si="202"/>
        <v>272</v>
      </c>
      <c r="AM365" s="19"/>
    </row>
    <row r="366" spans="29:47" ht="13.5" customHeight="1" thickTop="1" thickBot="1" x14ac:dyDescent="0.25">
      <c r="AC366" s="35" t="s">
        <v>3</v>
      </c>
      <c r="AD366" s="254" t="s">
        <v>4</v>
      </c>
      <c r="AE366" s="255"/>
      <c r="AF366" s="255"/>
      <c r="AG366" s="255"/>
      <c r="AH366" s="255"/>
      <c r="AI366" s="255"/>
      <c r="AJ366" s="255"/>
      <c r="AK366" s="256"/>
      <c r="AL366" s="10" t="s">
        <v>6</v>
      </c>
      <c r="AM366" s="19"/>
      <c r="AU366" s="27"/>
    </row>
    <row r="367" spans="29:47" ht="13.5" customHeight="1" thickTop="1" x14ac:dyDescent="0.2">
      <c r="AC367" s="15">
        <f t="shared" ref="AC367:AC411" si="207">AC264</f>
        <v>0.29166666666666669</v>
      </c>
      <c r="AD367" s="20">
        <f t="shared" ref="AD367:AK376" si="208">SUM(AD318:AD321)</f>
        <v>798</v>
      </c>
      <c r="AE367" s="20">
        <f t="shared" si="208"/>
        <v>220</v>
      </c>
      <c r="AF367" s="20">
        <f t="shared" si="208"/>
        <v>19</v>
      </c>
      <c r="AG367" s="20">
        <f t="shared" si="208"/>
        <v>1</v>
      </c>
      <c r="AH367" s="20">
        <f t="shared" si="208"/>
        <v>8</v>
      </c>
      <c r="AI367" s="20">
        <f t="shared" si="208"/>
        <v>14</v>
      </c>
      <c r="AJ367" s="20">
        <f t="shared" si="208"/>
        <v>95</v>
      </c>
      <c r="AK367" s="20">
        <f t="shared" si="208"/>
        <v>14</v>
      </c>
      <c r="AL367" s="21">
        <f>SUM(AD367:AK367)</f>
        <v>1169</v>
      </c>
      <c r="AM367" s="19"/>
    </row>
    <row r="368" spans="29:47" ht="13.5" customHeight="1" x14ac:dyDescent="0.2">
      <c r="AC368" s="14">
        <f t="shared" si="207"/>
        <v>0.30208333333333337</v>
      </c>
      <c r="AD368" s="12">
        <f t="shared" si="208"/>
        <v>919</v>
      </c>
      <c r="AE368" s="12">
        <f t="shared" si="208"/>
        <v>255</v>
      </c>
      <c r="AF368" s="12">
        <f t="shared" si="208"/>
        <v>21</v>
      </c>
      <c r="AG368" s="12">
        <f t="shared" si="208"/>
        <v>1</v>
      </c>
      <c r="AH368" s="12">
        <f t="shared" si="208"/>
        <v>10</v>
      </c>
      <c r="AI368" s="12">
        <f t="shared" si="208"/>
        <v>16</v>
      </c>
      <c r="AJ368" s="12">
        <f t="shared" si="208"/>
        <v>110</v>
      </c>
      <c r="AK368" s="12">
        <f t="shared" si="208"/>
        <v>15</v>
      </c>
      <c r="AL368" s="13">
        <f t="shared" ref="AL368:AL411" si="209">SUM(AD368:AK368)</f>
        <v>1347</v>
      </c>
      <c r="AM368" s="19"/>
    </row>
    <row r="369" spans="29:39" ht="13.5" customHeight="1" x14ac:dyDescent="0.2">
      <c r="AC369" s="14">
        <f t="shared" si="207"/>
        <v>0.31250000000000006</v>
      </c>
      <c r="AD369" s="12">
        <f t="shared" si="208"/>
        <v>983</v>
      </c>
      <c r="AE369" s="12">
        <f t="shared" si="208"/>
        <v>260</v>
      </c>
      <c r="AF369" s="12">
        <f t="shared" si="208"/>
        <v>21</v>
      </c>
      <c r="AG369" s="12">
        <f t="shared" si="208"/>
        <v>1</v>
      </c>
      <c r="AH369" s="12">
        <f t="shared" si="208"/>
        <v>12</v>
      </c>
      <c r="AI369" s="12">
        <f t="shared" si="208"/>
        <v>21</v>
      </c>
      <c r="AJ369" s="12">
        <f t="shared" si="208"/>
        <v>125</v>
      </c>
      <c r="AK369" s="12">
        <f t="shared" si="208"/>
        <v>12</v>
      </c>
      <c r="AL369" s="13">
        <f t="shared" si="209"/>
        <v>1435</v>
      </c>
      <c r="AM369" s="19"/>
    </row>
    <row r="370" spans="29:39" ht="13.5" customHeight="1" x14ac:dyDescent="0.2">
      <c r="AC370" s="14">
        <f t="shared" si="207"/>
        <v>0.32291666666666674</v>
      </c>
      <c r="AD370" s="12">
        <f t="shared" si="208"/>
        <v>1027</v>
      </c>
      <c r="AE370" s="12">
        <f t="shared" si="208"/>
        <v>253</v>
      </c>
      <c r="AF370" s="12">
        <f t="shared" si="208"/>
        <v>21</v>
      </c>
      <c r="AG370" s="12">
        <f t="shared" si="208"/>
        <v>0</v>
      </c>
      <c r="AH370" s="12">
        <f t="shared" si="208"/>
        <v>12</v>
      </c>
      <c r="AI370" s="12">
        <f t="shared" si="208"/>
        <v>23</v>
      </c>
      <c r="AJ370" s="12">
        <f t="shared" si="208"/>
        <v>139</v>
      </c>
      <c r="AK370" s="12">
        <f t="shared" si="208"/>
        <v>11</v>
      </c>
      <c r="AL370" s="13">
        <f t="shared" si="209"/>
        <v>1486</v>
      </c>
      <c r="AM370" s="19"/>
    </row>
    <row r="371" spans="29:39" ht="13.5" customHeight="1" x14ac:dyDescent="0.2">
      <c r="AC371" s="14">
        <f t="shared" si="207"/>
        <v>0.33333333333333343</v>
      </c>
      <c r="AD371" s="12">
        <f t="shared" si="208"/>
        <v>1051</v>
      </c>
      <c r="AE371" s="12">
        <f t="shared" si="208"/>
        <v>235</v>
      </c>
      <c r="AF371" s="12">
        <f t="shared" si="208"/>
        <v>18</v>
      </c>
      <c r="AG371" s="12">
        <f t="shared" si="208"/>
        <v>0</v>
      </c>
      <c r="AH371" s="12">
        <f t="shared" si="208"/>
        <v>11</v>
      </c>
      <c r="AI371" s="12">
        <f t="shared" si="208"/>
        <v>23</v>
      </c>
      <c r="AJ371" s="12">
        <f t="shared" si="208"/>
        <v>165</v>
      </c>
      <c r="AK371" s="12">
        <f t="shared" si="208"/>
        <v>13</v>
      </c>
      <c r="AL371" s="13">
        <f t="shared" si="209"/>
        <v>1516</v>
      </c>
      <c r="AM371" s="19"/>
    </row>
    <row r="372" spans="29:39" ht="13.5" customHeight="1" x14ac:dyDescent="0.2">
      <c r="AC372" s="14">
        <f t="shared" si="207"/>
        <v>0.34375000000000011</v>
      </c>
      <c r="AD372" s="12">
        <f t="shared" si="208"/>
        <v>1001</v>
      </c>
      <c r="AE372" s="12">
        <f t="shared" si="208"/>
        <v>226</v>
      </c>
      <c r="AF372" s="12">
        <f t="shared" si="208"/>
        <v>19</v>
      </c>
      <c r="AG372" s="12">
        <f t="shared" si="208"/>
        <v>2</v>
      </c>
      <c r="AH372" s="12">
        <f t="shared" si="208"/>
        <v>8</v>
      </c>
      <c r="AI372" s="12">
        <f t="shared" si="208"/>
        <v>23</v>
      </c>
      <c r="AJ372" s="12">
        <f t="shared" si="208"/>
        <v>156</v>
      </c>
      <c r="AK372" s="12">
        <f t="shared" si="208"/>
        <v>12</v>
      </c>
      <c r="AL372" s="13">
        <f t="shared" si="209"/>
        <v>1447</v>
      </c>
      <c r="AM372" s="19"/>
    </row>
    <row r="373" spans="29:39" ht="13.5" customHeight="1" x14ac:dyDescent="0.2">
      <c r="AC373" s="14">
        <f t="shared" si="207"/>
        <v>0.3541666666666668</v>
      </c>
      <c r="AD373" s="12">
        <f t="shared" si="208"/>
        <v>961</v>
      </c>
      <c r="AE373" s="12">
        <f t="shared" si="208"/>
        <v>218</v>
      </c>
      <c r="AF373" s="12">
        <f t="shared" si="208"/>
        <v>16</v>
      </c>
      <c r="AG373" s="12">
        <f t="shared" si="208"/>
        <v>2</v>
      </c>
      <c r="AH373" s="12">
        <f t="shared" si="208"/>
        <v>10</v>
      </c>
      <c r="AI373" s="12">
        <f t="shared" si="208"/>
        <v>19</v>
      </c>
      <c r="AJ373" s="12">
        <f t="shared" si="208"/>
        <v>141</v>
      </c>
      <c r="AK373" s="12">
        <f t="shared" si="208"/>
        <v>12</v>
      </c>
      <c r="AL373" s="13">
        <f t="shared" si="209"/>
        <v>1379</v>
      </c>
      <c r="AM373" s="19"/>
    </row>
    <row r="374" spans="29:39" ht="13.5" customHeight="1" x14ac:dyDescent="0.2">
      <c r="AC374" s="14">
        <f t="shared" si="207"/>
        <v>0.36458333333333348</v>
      </c>
      <c r="AD374" s="12">
        <f t="shared" si="208"/>
        <v>895</v>
      </c>
      <c r="AE374" s="12">
        <f t="shared" si="208"/>
        <v>202</v>
      </c>
      <c r="AF374" s="12">
        <f t="shared" si="208"/>
        <v>15</v>
      </c>
      <c r="AG374" s="12">
        <f t="shared" si="208"/>
        <v>3</v>
      </c>
      <c r="AH374" s="12">
        <f t="shared" si="208"/>
        <v>8</v>
      </c>
      <c r="AI374" s="12">
        <f t="shared" si="208"/>
        <v>19</v>
      </c>
      <c r="AJ374" s="12">
        <f t="shared" si="208"/>
        <v>114</v>
      </c>
      <c r="AK374" s="12">
        <f t="shared" si="208"/>
        <v>12</v>
      </c>
      <c r="AL374" s="13">
        <f t="shared" si="209"/>
        <v>1268</v>
      </c>
      <c r="AM374" s="19"/>
    </row>
    <row r="375" spans="29:39" ht="13.5" customHeight="1" x14ac:dyDescent="0.2">
      <c r="AC375" s="14">
        <f t="shared" si="207"/>
        <v>0.37500000000000017</v>
      </c>
      <c r="AD375" s="12">
        <f t="shared" si="208"/>
        <v>812</v>
      </c>
      <c r="AE375" s="12">
        <f t="shared" si="208"/>
        <v>204</v>
      </c>
      <c r="AF375" s="12">
        <f t="shared" si="208"/>
        <v>15</v>
      </c>
      <c r="AG375" s="12">
        <f t="shared" si="208"/>
        <v>3</v>
      </c>
      <c r="AH375" s="12">
        <f t="shared" si="208"/>
        <v>9</v>
      </c>
      <c r="AI375" s="12">
        <f t="shared" si="208"/>
        <v>18</v>
      </c>
      <c r="AJ375" s="12">
        <f t="shared" si="208"/>
        <v>71</v>
      </c>
      <c r="AK375" s="12">
        <f t="shared" si="208"/>
        <v>9</v>
      </c>
      <c r="AL375" s="13">
        <f t="shared" si="209"/>
        <v>1141</v>
      </c>
      <c r="AM375" s="19"/>
    </row>
    <row r="376" spans="29:39" ht="13.5" customHeight="1" x14ac:dyDescent="0.2">
      <c r="AC376" s="14">
        <f t="shared" si="207"/>
        <v>0.38541666666666685</v>
      </c>
      <c r="AD376" s="12">
        <f t="shared" si="208"/>
        <v>773</v>
      </c>
      <c r="AE376" s="12">
        <f t="shared" si="208"/>
        <v>185</v>
      </c>
      <c r="AF376" s="12">
        <f t="shared" si="208"/>
        <v>12</v>
      </c>
      <c r="AG376" s="12">
        <f t="shared" si="208"/>
        <v>2</v>
      </c>
      <c r="AH376" s="12">
        <f t="shared" si="208"/>
        <v>11</v>
      </c>
      <c r="AI376" s="12">
        <f t="shared" si="208"/>
        <v>21</v>
      </c>
      <c r="AJ376" s="12">
        <f t="shared" si="208"/>
        <v>59</v>
      </c>
      <c r="AK376" s="12">
        <f t="shared" si="208"/>
        <v>10</v>
      </c>
      <c r="AL376" s="13">
        <f t="shared" si="209"/>
        <v>1073</v>
      </c>
      <c r="AM376" s="19"/>
    </row>
    <row r="377" spans="29:39" ht="13.5" customHeight="1" x14ac:dyDescent="0.2">
      <c r="AC377" s="14">
        <f t="shared" si="207"/>
        <v>0.39583333333333354</v>
      </c>
      <c r="AD377" s="12">
        <f t="shared" ref="AD377:AK386" si="210">SUM(AD328:AD331)</f>
        <v>730</v>
      </c>
      <c r="AE377" s="12">
        <f t="shared" si="210"/>
        <v>185</v>
      </c>
      <c r="AF377" s="12">
        <f t="shared" si="210"/>
        <v>12</v>
      </c>
      <c r="AG377" s="12">
        <f t="shared" si="210"/>
        <v>2</v>
      </c>
      <c r="AH377" s="12">
        <f t="shared" si="210"/>
        <v>11</v>
      </c>
      <c r="AI377" s="12">
        <f t="shared" si="210"/>
        <v>22</v>
      </c>
      <c r="AJ377" s="12">
        <f t="shared" si="210"/>
        <v>49</v>
      </c>
      <c r="AK377" s="12">
        <f t="shared" si="210"/>
        <v>9</v>
      </c>
      <c r="AL377" s="13">
        <f t="shared" si="209"/>
        <v>1020</v>
      </c>
      <c r="AM377" s="19"/>
    </row>
    <row r="378" spans="29:39" ht="13.5" customHeight="1" x14ac:dyDescent="0.2">
      <c r="AC378" s="14">
        <f t="shared" si="207"/>
        <v>0.40625000000000022</v>
      </c>
      <c r="AD378" s="12">
        <f t="shared" si="210"/>
        <v>708</v>
      </c>
      <c r="AE378" s="12">
        <f t="shared" si="210"/>
        <v>182</v>
      </c>
      <c r="AF378" s="12">
        <f t="shared" si="210"/>
        <v>10</v>
      </c>
      <c r="AG378" s="12">
        <f t="shared" si="210"/>
        <v>1</v>
      </c>
      <c r="AH378" s="12">
        <f t="shared" si="210"/>
        <v>12</v>
      </c>
      <c r="AI378" s="12">
        <f t="shared" si="210"/>
        <v>21</v>
      </c>
      <c r="AJ378" s="12">
        <f t="shared" si="210"/>
        <v>41</v>
      </c>
      <c r="AK378" s="12">
        <f t="shared" si="210"/>
        <v>9</v>
      </c>
      <c r="AL378" s="13">
        <f t="shared" si="209"/>
        <v>984</v>
      </c>
      <c r="AM378" s="19"/>
    </row>
    <row r="379" spans="29:39" ht="13.5" customHeight="1" x14ac:dyDescent="0.2">
      <c r="AC379" s="14">
        <f t="shared" si="207"/>
        <v>0.41666666666666691</v>
      </c>
      <c r="AD379" s="12">
        <f t="shared" si="210"/>
        <v>704</v>
      </c>
      <c r="AE379" s="12">
        <f t="shared" si="210"/>
        <v>183</v>
      </c>
      <c r="AF379" s="12">
        <f t="shared" si="210"/>
        <v>14</v>
      </c>
      <c r="AG379" s="12">
        <f t="shared" si="210"/>
        <v>2</v>
      </c>
      <c r="AH379" s="12">
        <f t="shared" si="210"/>
        <v>12</v>
      </c>
      <c r="AI379" s="12">
        <f t="shared" si="210"/>
        <v>19</v>
      </c>
      <c r="AJ379" s="12">
        <f t="shared" si="210"/>
        <v>40</v>
      </c>
      <c r="AK379" s="12">
        <f t="shared" si="210"/>
        <v>6</v>
      </c>
      <c r="AL379" s="13">
        <f t="shared" si="209"/>
        <v>980</v>
      </c>
      <c r="AM379" s="19"/>
    </row>
    <row r="380" spans="29:39" ht="13.5" customHeight="1" x14ac:dyDescent="0.2">
      <c r="AC380" s="14">
        <f t="shared" si="207"/>
        <v>0.42708333333333359</v>
      </c>
      <c r="AD380" s="12">
        <f t="shared" si="210"/>
        <v>716</v>
      </c>
      <c r="AE380" s="12">
        <f t="shared" si="210"/>
        <v>172</v>
      </c>
      <c r="AF380" s="12">
        <f t="shared" si="210"/>
        <v>16</v>
      </c>
      <c r="AG380" s="12">
        <f t="shared" si="210"/>
        <v>1</v>
      </c>
      <c r="AH380" s="12">
        <f t="shared" si="210"/>
        <v>11</v>
      </c>
      <c r="AI380" s="12">
        <f t="shared" si="210"/>
        <v>19</v>
      </c>
      <c r="AJ380" s="12">
        <f t="shared" si="210"/>
        <v>41</v>
      </c>
      <c r="AK380" s="12">
        <f t="shared" si="210"/>
        <v>4</v>
      </c>
      <c r="AL380" s="13">
        <f t="shared" si="209"/>
        <v>980</v>
      </c>
      <c r="AM380" s="19"/>
    </row>
    <row r="381" spans="29:39" ht="13.5" customHeight="1" x14ac:dyDescent="0.2">
      <c r="AC381" s="14">
        <f t="shared" si="207"/>
        <v>0.43750000000000028</v>
      </c>
      <c r="AD381" s="12">
        <f t="shared" si="210"/>
        <v>707</v>
      </c>
      <c r="AE381" s="12">
        <f t="shared" si="210"/>
        <v>171</v>
      </c>
      <c r="AF381" s="12">
        <f t="shared" si="210"/>
        <v>14</v>
      </c>
      <c r="AG381" s="12">
        <f t="shared" si="210"/>
        <v>2</v>
      </c>
      <c r="AH381" s="12">
        <f t="shared" si="210"/>
        <v>9</v>
      </c>
      <c r="AI381" s="12">
        <f t="shared" si="210"/>
        <v>23</v>
      </c>
      <c r="AJ381" s="12">
        <f t="shared" si="210"/>
        <v>44</v>
      </c>
      <c r="AK381" s="12">
        <f t="shared" si="210"/>
        <v>3</v>
      </c>
      <c r="AL381" s="13">
        <f t="shared" si="209"/>
        <v>973</v>
      </c>
      <c r="AM381" s="19"/>
    </row>
    <row r="382" spans="29:39" ht="13.5" customHeight="1" x14ac:dyDescent="0.2">
      <c r="AC382" s="14">
        <f t="shared" si="207"/>
        <v>0.44791666666666696</v>
      </c>
      <c r="AD382" s="12">
        <f t="shared" si="210"/>
        <v>735</v>
      </c>
      <c r="AE382" s="12">
        <f t="shared" si="210"/>
        <v>170</v>
      </c>
      <c r="AF382" s="12">
        <f t="shared" si="210"/>
        <v>17</v>
      </c>
      <c r="AG382" s="12">
        <f t="shared" si="210"/>
        <v>2</v>
      </c>
      <c r="AH382" s="12">
        <f t="shared" si="210"/>
        <v>10</v>
      </c>
      <c r="AI382" s="12">
        <f t="shared" si="210"/>
        <v>29</v>
      </c>
      <c r="AJ382" s="12">
        <f t="shared" si="210"/>
        <v>53</v>
      </c>
      <c r="AK382" s="12">
        <f t="shared" si="210"/>
        <v>4</v>
      </c>
      <c r="AL382" s="13">
        <f t="shared" si="209"/>
        <v>1020</v>
      </c>
      <c r="AM382" s="19"/>
    </row>
    <row r="383" spans="29:39" ht="13.5" customHeight="1" x14ac:dyDescent="0.2">
      <c r="AC383" s="14">
        <f t="shared" si="207"/>
        <v>0.45833333333333365</v>
      </c>
      <c r="AD383" s="12">
        <f t="shared" si="210"/>
        <v>739</v>
      </c>
      <c r="AE383" s="12">
        <f t="shared" si="210"/>
        <v>172</v>
      </c>
      <c r="AF383" s="12">
        <f t="shared" si="210"/>
        <v>15</v>
      </c>
      <c r="AG383" s="12">
        <f t="shared" si="210"/>
        <v>1</v>
      </c>
      <c r="AH383" s="12">
        <f t="shared" si="210"/>
        <v>9</v>
      </c>
      <c r="AI383" s="12">
        <f t="shared" si="210"/>
        <v>36</v>
      </c>
      <c r="AJ383" s="12">
        <f t="shared" si="210"/>
        <v>52</v>
      </c>
      <c r="AK383" s="12">
        <f t="shared" si="210"/>
        <v>5</v>
      </c>
      <c r="AL383" s="13">
        <f t="shared" si="209"/>
        <v>1029</v>
      </c>
      <c r="AM383" s="19"/>
    </row>
    <row r="384" spans="29:39" ht="13.5" customHeight="1" x14ac:dyDescent="0.2">
      <c r="AC384" s="14">
        <f t="shared" si="207"/>
        <v>0.46875000000000033</v>
      </c>
      <c r="AD384" s="12">
        <f t="shared" si="210"/>
        <v>766</v>
      </c>
      <c r="AE384" s="12">
        <f t="shared" si="210"/>
        <v>192</v>
      </c>
      <c r="AF384" s="12">
        <f t="shared" si="210"/>
        <v>15</v>
      </c>
      <c r="AG384" s="12">
        <f t="shared" si="210"/>
        <v>1</v>
      </c>
      <c r="AH384" s="12">
        <f t="shared" si="210"/>
        <v>9</v>
      </c>
      <c r="AI384" s="12">
        <f t="shared" si="210"/>
        <v>36</v>
      </c>
      <c r="AJ384" s="12">
        <f t="shared" si="210"/>
        <v>50</v>
      </c>
      <c r="AK384" s="12">
        <f t="shared" si="210"/>
        <v>4</v>
      </c>
      <c r="AL384" s="13">
        <f t="shared" si="209"/>
        <v>1073</v>
      </c>
      <c r="AM384" s="19"/>
    </row>
    <row r="385" spans="29:39" ht="13.5" customHeight="1" x14ac:dyDescent="0.2">
      <c r="AC385" s="14">
        <f t="shared" si="207"/>
        <v>0.47916666666666702</v>
      </c>
      <c r="AD385" s="12">
        <f t="shared" si="210"/>
        <v>807</v>
      </c>
      <c r="AE385" s="12">
        <f t="shared" si="210"/>
        <v>189</v>
      </c>
      <c r="AF385" s="12">
        <f t="shared" si="210"/>
        <v>19</v>
      </c>
      <c r="AG385" s="12">
        <f t="shared" si="210"/>
        <v>0</v>
      </c>
      <c r="AH385" s="12">
        <f t="shared" si="210"/>
        <v>10</v>
      </c>
      <c r="AI385" s="12">
        <f t="shared" si="210"/>
        <v>35</v>
      </c>
      <c r="AJ385" s="12">
        <f t="shared" si="210"/>
        <v>60</v>
      </c>
      <c r="AK385" s="12">
        <f t="shared" si="210"/>
        <v>5</v>
      </c>
      <c r="AL385" s="13">
        <f t="shared" si="209"/>
        <v>1125</v>
      </c>
      <c r="AM385" s="19"/>
    </row>
    <row r="386" spans="29:39" ht="13.5" customHeight="1" x14ac:dyDescent="0.2">
      <c r="AC386" s="14">
        <f t="shared" si="207"/>
        <v>0.4895833333333337</v>
      </c>
      <c r="AD386" s="12">
        <f t="shared" si="210"/>
        <v>827</v>
      </c>
      <c r="AE386" s="12">
        <f t="shared" si="210"/>
        <v>191</v>
      </c>
      <c r="AF386" s="12">
        <f t="shared" si="210"/>
        <v>14</v>
      </c>
      <c r="AG386" s="12">
        <f t="shared" si="210"/>
        <v>0</v>
      </c>
      <c r="AH386" s="12">
        <f t="shared" si="210"/>
        <v>10</v>
      </c>
      <c r="AI386" s="12">
        <f t="shared" si="210"/>
        <v>30</v>
      </c>
      <c r="AJ386" s="12">
        <f t="shared" si="210"/>
        <v>59</v>
      </c>
      <c r="AK386" s="12">
        <f t="shared" si="210"/>
        <v>4</v>
      </c>
      <c r="AL386" s="13">
        <f t="shared" si="209"/>
        <v>1135</v>
      </c>
      <c r="AM386" s="19"/>
    </row>
    <row r="387" spans="29:39" ht="13.5" customHeight="1" x14ac:dyDescent="0.2">
      <c r="AC387" s="14">
        <f t="shared" si="207"/>
        <v>0.50000000000000033</v>
      </c>
      <c r="AD387" s="12">
        <f t="shared" ref="AD387:AK396" si="211">SUM(AD338:AD341)</f>
        <v>837</v>
      </c>
      <c r="AE387" s="12">
        <f t="shared" si="211"/>
        <v>185</v>
      </c>
      <c r="AF387" s="12">
        <f t="shared" si="211"/>
        <v>15</v>
      </c>
      <c r="AG387" s="12">
        <f t="shared" si="211"/>
        <v>0</v>
      </c>
      <c r="AH387" s="12">
        <f t="shared" si="211"/>
        <v>9</v>
      </c>
      <c r="AI387" s="12">
        <f t="shared" si="211"/>
        <v>28</v>
      </c>
      <c r="AJ387" s="12">
        <f t="shared" si="211"/>
        <v>62</v>
      </c>
      <c r="AK387" s="12">
        <f t="shared" si="211"/>
        <v>4</v>
      </c>
      <c r="AL387" s="13">
        <f t="shared" si="209"/>
        <v>1140</v>
      </c>
      <c r="AM387" s="19"/>
    </row>
    <row r="388" spans="29:39" ht="13.5" customHeight="1" x14ac:dyDescent="0.2">
      <c r="AC388" s="14">
        <f t="shared" si="207"/>
        <v>0.51041666666666696</v>
      </c>
      <c r="AD388" s="12">
        <f t="shared" si="211"/>
        <v>802</v>
      </c>
      <c r="AE388" s="12">
        <f t="shared" si="211"/>
        <v>170</v>
      </c>
      <c r="AF388" s="12">
        <f t="shared" si="211"/>
        <v>12</v>
      </c>
      <c r="AG388" s="12">
        <f t="shared" si="211"/>
        <v>0</v>
      </c>
      <c r="AH388" s="12">
        <f t="shared" si="211"/>
        <v>10</v>
      </c>
      <c r="AI388" s="12">
        <f t="shared" si="211"/>
        <v>29</v>
      </c>
      <c r="AJ388" s="12">
        <f t="shared" si="211"/>
        <v>60</v>
      </c>
      <c r="AK388" s="12">
        <f t="shared" si="211"/>
        <v>7</v>
      </c>
      <c r="AL388" s="13">
        <f t="shared" si="209"/>
        <v>1090</v>
      </c>
      <c r="AM388" s="19"/>
    </row>
    <row r="389" spans="29:39" ht="13.5" customHeight="1" x14ac:dyDescent="0.2">
      <c r="AC389" s="14">
        <f t="shared" si="207"/>
        <v>0.52083333333333359</v>
      </c>
      <c r="AD389" s="12">
        <f t="shared" si="211"/>
        <v>797</v>
      </c>
      <c r="AE389" s="12">
        <f t="shared" si="211"/>
        <v>181</v>
      </c>
      <c r="AF389" s="12">
        <f t="shared" si="211"/>
        <v>9</v>
      </c>
      <c r="AG389" s="12">
        <f t="shared" si="211"/>
        <v>0</v>
      </c>
      <c r="AH389" s="12">
        <f t="shared" si="211"/>
        <v>8</v>
      </c>
      <c r="AI389" s="12">
        <f t="shared" si="211"/>
        <v>27</v>
      </c>
      <c r="AJ389" s="12">
        <f t="shared" si="211"/>
        <v>52</v>
      </c>
      <c r="AK389" s="12">
        <f t="shared" si="211"/>
        <v>8</v>
      </c>
      <c r="AL389" s="13">
        <f t="shared" si="209"/>
        <v>1082</v>
      </c>
      <c r="AM389" s="19"/>
    </row>
    <row r="390" spans="29:39" ht="13.5" customHeight="1" x14ac:dyDescent="0.2">
      <c r="AC390" s="14">
        <f t="shared" si="207"/>
        <v>0.53125000000000022</v>
      </c>
      <c r="AD390" s="12">
        <f t="shared" si="211"/>
        <v>782</v>
      </c>
      <c r="AE390" s="12">
        <f t="shared" si="211"/>
        <v>175</v>
      </c>
      <c r="AF390" s="12">
        <f t="shared" si="211"/>
        <v>12</v>
      </c>
      <c r="AG390" s="12">
        <f t="shared" si="211"/>
        <v>0</v>
      </c>
      <c r="AH390" s="12">
        <f t="shared" si="211"/>
        <v>8</v>
      </c>
      <c r="AI390" s="12">
        <f t="shared" si="211"/>
        <v>28</v>
      </c>
      <c r="AJ390" s="12">
        <f t="shared" si="211"/>
        <v>61</v>
      </c>
      <c r="AK390" s="12">
        <f t="shared" si="211"/>
        <v>10</v>
      </c>
      <c r="AL390" s="13">
        <f t="shared" si="209"/>
        <v>1076</v>
      </c>
      <c r="AM390" s="19"/>
    </row>
    <row r="391" spans="29:39" ht="13.5" customHeight="1" x14ac:dyDescent="0.2">
      <c r="AC391" s="14">
        <f t="shared" si="207"/>
        <v>0.54166666666666685</v>
      </c>
      <c r="AD391" s="12">
        <f t="shared" si="211"/>
        <v>759</v>
      </c>
      <c r="AE391" s="12">
        <f t="shared" si="211"/>
        <v>171</v>
      </c>
      <c r="AF391" s="12">
        <f t="shared" si="211"/>
        <v>10</v>
      </c>
      <c r="AG391" s="12">
        <f t="shared" si="211"/>
        <v>0</v>
      </c>
      <c r="AH391" s="12">
        <f t="shared" si="211"/>
        <v>8</v>
      </c>
      <c r="AI391" s="12">
        <f t="shared" si="211"/>
        <v>30</v>
      </c>
      <c r="AJ391" s="12">
        <f t="shared" si="211"/>
        <v>63</v>
      </c>
      <c r="AK391" s="12">
        <f t="shared" si="211"/>
        <v>9</v>
      </c>
      <c r="AL391" s="13">
        <f t="shared" si="209"/>
        <v>1050</v>
      </c>
      <c r="AM391" s="19"/>
    </row>
    <row r="392" spans="29:39" ht="13.5" customHeight="1" x14ac:dyDescent="0.2">
      <c r="AC392" s="14">
        <f t="shared" si="207"/>
        <v>0.55208333333333348</v>
      </c>
      <c r="AD392" s="12">
        <f t="shared" si="211"/>
        <v>740</v>
      </c>
      <c r="AE392" s="12">
        <f t="shared" si="211"/>
        <v>182</v>
      </c>
      <c r="AF392" s="12">
        <f t="shared" si="211"/>
        <v>13</v>
      </c>
      <c r="AG392" s="12">
        <f t="shared" si="211"/>
        <v>1</v>
      </c>
      <c r="AH392" s="12">
        <f t="shared" si="211"/>
        <v>8</v>
      </c>
      <c r="AI392" s="12">
        <f t="shared" si="211"/>
        <v>25</v>
      </c>
      <c r="AJ392" s="12">
        <f t="shared" si="211"/>
        <v>60</v>
      </c>
      <c r="AK392" s="12">
        <f t="shared" si="211"/>
        <v>6</v>
      </c>
      <c r="AL392" s="13">
        <f t="shared" si="209"/>
        <v>1035</v>
      </c>
      <c r="AM392" s="19"/>
    </row>
    <row r="393" spans="29:39" ht="13.5" customHeight="1" x14ac:dyDescent="0.2">
      <c r="AC393" s="14">
        <f t="shared" si="207"/>
        <v>0.56250000000000011</v>
      </c>
      <c r="AD393" s="12">
        <f t="shared" si="211"/>
        <v>736</v>
      </c>
      <c r="AE393" s="12">
        <f t="shared" si="211"/>
        <v>169</v>
      </c>
      <c r="AF393" s="12">
        <f t="shared" si="211"/>
        <v>12</v>
      </c>
      <c r="AG393" s="12">
        <f t="shared" si="211"/>
        <v>2</v>
      </c>
      <c r="AH393" s="12">
        <f t="shared" si="211"/>
        <v>8</v>
      </c>
      <c r="AI393" s="12">
        <f t="shared" si="211"/>
        <v>30</v>
      </c>
      <c r="AJ393" s="12">
        <f t="shared" si="211"/>
        <v>56</v>
      </c>
      <c r="AK393" s="12">
        <f t="shared" si="211"/>
        <v>8</v>
      </c>
      <c r="AL393" s="13">
        <f t="shared" si="209"/>
        <v>1021</v>
      </c>
      <c r="AM393" s="19"/>
    </row>
    <row r="394" spans="29:39" ht="13.5" customHeight="1" x14ac:dyDescent="0.2">
      <c r="AC394" s="14">
        <f t="shared" si="207"/>
        <v>0.57291666666666674</v>
      </c>
      <c r="AD394" s="12">
        <f t="shared" si="211"/>
        <v>728</v>
      </c>
      <c r="AE394" s="12">
        <f t="shared" si="211"/>
        <v>180</v>
      </c>
      <c r="AF394" s="12">
        <f t="shared" si="211"/>
        <v>10</v>
      </c>
      <c r="AG394" s="12">
        <f t="shared" si="211"/>
        <v>2</v>
      </c>
      <c r="AH394" s="12">
        <f t="shared" si="211"/>
        <v>8</v>
      </c>
      <c r="AI394" s="12">
        <f t="shared" si="211"/>
        <v>34</v>
      </c>
      <c r="AJ394" s="12">
        <f t="shared" si="211"/>
        <v>45</v>
      </c>
      <c r="AK394" s="12">
        <f t="shared" si="211"/>
        <v>6</v>
      </c>
      <c r="AL394" s="13">
        <f t="shared" si="209"/>
        <v>1013</v>
      </c>
      <c r="AM394" s="19"/>
    </row>
    <row r="395" spans="29:39" ht="13.5" customHeight="1" x14ac:dyDescent="0.2">
      <c r="AC395" s="14">
        <f t="shared" si="207"/>
        <v>0.58333333333333337</v>
      </c>
      <c r="AD395" s="12">
        <f t="shared" si="211"/>
        <v>742</v>
      </c>
      <c r="AE395" s="12">
        <f t="shared" si="211"/>
        <v>177</v>
      </c>
      <c r="AF395" s="12">
        <f t="shared" si="211"/>
        <v>12</v>
      </c>
      <c r="AG395" s="12">
        <f t="shared" si="211"/>
        <v>3</v>
      </c>
      <c r="AH395" s="12">
        <f t="shared" si="211"/>
        <v>8</v>
      </c>
      <c r="AI395" s="12">
        <f t="shared" si="211"/>
        <v>31</v>
      </c>
      <c r="AJ395" s="12">
        <f t="shared" si="211"/>
        <v>41</v>
      </c>
      <c r="AK395" s="12">
        <f t="shared" si="211"/>
        <v>9</v>
      </c>
      <c r="AL395" s="13">
        <f t="shared" si="209"/>
        <v>1023</v>
      </c>
      <c r="AM395" s="19"/>
    </row>
    <row r="396" spans="29:39" ht="13.5" customHeight="1" x14ac:dyDescent="0.2">
      <c r="AC396" s="14">
        <f t="shared" si="207"/>
        <v>0.59375</v>
      </c>
      <c r="AD396" s="12">
        <f t="shared" si="211"/>
        <v>773</v>
      </c>
      <c r="AE396" s="12">
        <f t="shared" si="211"/>
        <v>169</v>
      </c>
      <c r="AF396" s="12">
        <f t="shared" si="211"/>
        <v>12</v>
      </c>
      <c r="AG396" s="12">
        <f t="shared" si="211"/>
        <v>2</v>
      </c>
      <c r="AH396" s="12">
        <f t="shared" si="211"/>
        <v>7</v>
      </c>
      <c r="AI396" s="12">
        <f t="shared" si="211"/>
        <v>34</v>
      </c>
      <c r="AJ396" s="12">
        <f t="shared" si="211"/>
        <v>53</v>
      </c>
      <c r="AK396" s="12">
        <f t="shared" si="211"/>
        <v>15</v>
      </c>
      <c r="AL396" s="13">
        <f t="shared" si="209"/>
        <v>1065</v>
      </c>
      <c r="AM396" s="19"/>
    </row>
    <row r="397" spans="29:39" ht="13.5" customHeight="1" x14ac:dyDescent="0.2">
      <c r="AC397" s="14">
        <f t="shared" si="207"/>
        <v>0.60416666666666663</v>
      </c>
      <c r="AD397" s="12">
        <f t="shared" ref="AD397:AK406" si="212">SUM(AD348:AD351)</f>
        <v>812</v>
      </c>
      <c r="AE397" s="12">
        <f t="shared" si="212"/>
        <v>175</v>
      </c>
      <c r="AF397" s="12">
        <f t="shared" si="212"/>
        <v>13</v>
      </c>
      <c r="AG397" s="12">
        <f t="shared" si="212"/>
        <v>2</v>
      </c>
      <c r="AH397" s="12">
        <f t="shared" si="212"/>
        <v>7</v>
      </c>
      <c r="AI397" s="12">
        <f t="shared" si="212"/>
        <v>34</v>
      </c>
      <c r="AJ397" s="12">
        <f t="shared" si="212"/>
        <v>61</v>
      </c>
      <c r="AK397" s="12">
        <f t="shared" si="212"/>
        <v>19</v>
      </c>
      <c r="AL397" s="13">
        <f t="shared" si="209"/>
        <v>1123</v>
      </c>
      <c r="AM397" s="19"/>
    </row>
    <row r="398" spans="29:39" ht="13.5" customHeight="1" x14ac:dyDescent="0.2">
      <c r="AC398" s="14">
        <f t="shared" si="207"/>
        <v>0.61458333333333326</v>
      </c>
      <c r="AD398" s="12">
        <f t="shared" si="212"/>
        <v>865</v>
      </c>
      <c r="AE398" s="12">
        <f t="shared" si="212"/>
        <v>181</v>
      </c>
      <c r="AF398" s="12">
        <f t="shared" si="212"/>
        <v>15</v>
      </c>
      <c r="AG398" s="12">
        <f t="shared" si="212"/>
        <v>3</v>
      </c>
      <c r="AH398" s="12">
        <f t="shared" si="212"/>
        <v>10</v>
      </c>
      <c r="AI398" s="12">
        <f t="shared" si="212"/>
        <v>35</v>
      </c>
      <c r="AJ398" s="12">
        <f t="shared" si="212"/>
        <v>78</v>
      </c>
      <c r="AK398" s="12">
        <f t="shared" si="212"/>
        <v>20</v>
      </c>
      <c r="AL398" s="13">
        <f t="shared" si="209"/>
        <v>1207</v>
      </c>
      <c r="AM398" s="19"/>
    </row>
    <row r="399" spans="29:39" ht="13.5" customHeight="1" x14ac:dyDescent="0.2">
      <c r="AC399" s="14">
        <f t="shared" si="207"/>
        <v>0.62499999999999989</v>
      </c>
      <c r="AD399" s="12">
        <f t="shared" si="212"/>
        <v>911</v>
      </c>
      <c r="AE399" s="12">
        <f t="shared" si="212"/>
        <v>190</v>
      </c>
      <c r="AF399" s="12">
        <f t="shared" si="212"/>
        <v>14</v>
      </c>
      <c r="AG399" s="12">
        <f t="shared" si="212"/>
        <v>3</v>
      </c>
      <c r="AH399" s="12">
        <f t="shared" si="212"/>
        <v>10</v>
      </c>
      <c r="AI399" s="12">
        <f t="shared" si="212"/>
        <v>35</v>
      </c>
      <c r="AJ399" s="12">
        <f t="shared" si="212"/>
        <v>84</v>
      </c>
      <c r="AK399" s="12">
        <f t="shared" si="212"/>
        <v>20</v>
      </c>
      <c r="AL399" s="13">
        <f t="shared" si="209"/>
        <v>1267</v>
      </c>
      <c r="AM399" s="19"/>
    </row>
    <row r="400" spans="29:39" ht="13.5" customHeight="1" x14ac:dyDescent="0.2">
      <c r="AC400" s="14">
        <f t="shared" si="207"/>
        <v>0.63541666666666652</v>
      </c>
      <c r="AD400" s="12">
        <f t="shared" si="212"/>
        <v>970</v>
      </c>
      <c r="AE400" s="12">
        <f t="shared" si="212"/>
        <v>204</v>
      </c>
      <c r="AF400" s="12">
        <f t="shared" si="212"/>
        <v>13</v>
      </c>
      <c r="AG400" s="12">
        <f t="shared" si="212"/>
        <v>3</v>
      </c>
      <c r="AH400" s="12">
        <f t="shared" si="212"/>
        <v>11</v>
      </c>
      <c r="AI400" s="12">
        <f t="shared" si="212"/>
        <v>34</v>
      </c>
      <c r="AJ400" s="12">
        <f t="shared" si="212"/>
        <v>94</v>
      </c>
      <c r="AK400" s="12">
        <f t="shared" si="212"/>
        <v>17</v>
      </c>
      <c r="AL400" s="13">
        <f t="shared" si="209"/>
        <v>1346</v>
      </c>
      <c r="AM400" s="19"/>
    </row>
    <row r="401" spans="29:39" ht="13.5" customHeight="1" x14ac:dyDescent="0.2">
      <c r="AC401" s="14">
        <f t="shared" si="207"/>
        <v>0.64583333333333315</v>
      </c>
      <c r="AD401" s="12">
        <f t="shared" si="212"/>
        <v>965</v>
      </c>
      <c r="AE401" s="12">
        <f t="shared" si="212"/>
        <v>215</v>
      </c>
      <c r="AF401" s="12">
        <f t="shared" si="212"/>
        <v>10</v>
      </c>
      <c r="AG401" s="12">
        <f t="shared" si="212"/>
        <v>2</v>
      </c>
      <c r="AH401" s="12">
        <f t="shared" si="212"/>
        <v>10</v>
      </c>
      <c r="AI401" s="12">
        <f t="shared" si="212"/>
        <v>34</v>
      </c>
      <c r="AJ401" s="12">
        <f t="shared" si="212"/>
        <v>102</v>
      </c>
      <c r="AK401" s="12">
        <f t="shared" si="212"/>
        <v>14</v>
      </c>
      <c r="AL401" s="13">
        <f t="shared" si="209"/>
        <v>1352</v>
      </c>
      <c r="AM401" s="19"/>
    </row>
    <row r="402" spans="29:39" ht="13.5" customHeight="1" x14ac:dyDescent="0.2">
      <c r="AC402" s="14">
        <f t="shared" si="207"/>
        <v>0.65624999999999978</v>
      </c>
      <c r="AD402" s="12">
        <f t="shared" si="212"/>
        <v>991</v>
      </c>
      <c r="AE402" s="12">
        <f t="shared" si="212"/>
        <v>210</v>
      </c>
      <c r="AF402" s="12">
        <f t="shared" si="212"/>
        <v>7</v>
      </c>
      <c r="AG402" s="12">
        <f t="shared" si="212"/>
        <v>1</v>
      </c>
      <c r="AH402" s="12">
        <f t="shared" si="212"/>
        <v>8</v>
      </c>
      <c r="AI402" s="12">
        <f t="shared" si="212"/>
        <v>30</v>
      </c>
      <c r="AJ402" s="12">
        <f t="shared" si="212"/>
        <v>110</v>
      </c>
      <c r="AK402" s="12">
        <f t="shared" si="212"/>
        <v>17</v>
      </c>
      <c r="AL402" s="13">
        <f t="shared" si="209"/>
        <v>1374</v>
      </c>
      <c r="AM402" s="19"/>
    </row>
    <row r="403" spans="29:39" ht="13.5" customHeight="1" x14ac:dyDescent="0.2">
      <c r="AC403" s="14">
        <f t="shared" si="207"/>
        <v>0.66666666666666641</v>
      </c>
      <c r="AD403" s="12">
        <f t="shared" si="212"/>
        <v>1023</v>
      </c>
      <c r="AE403" s="12">
        <f t="shared" si="212"/>
        <v>191</v>
      </c>
      <c r="AF403" s="12">
        <f t="shared" si="212"/>
        <v>3</v>
      </c>
      <c r="AG403" s="12">
        <f t="shared" si="212"/>
        <v>1</v>
      </c>
      <c r="AH403" s="12">
        <f t="shared" si="212"/>
        <v>6</v>
      </c>
      <c r="AI403" s="12">
        <f t="shared" si="212"/>
        <v>34</v>
      </c>
      <c r="AJ403" s="12">
        <f t="shared" si="212"/>
        <v>113</v>
      </c>
      <c r="AK403" s="12">
        <f t="shared" si="212"/>
        <v>20</v>
      </c>
      <c r="AL403" s="13">
        <f t="shared" si="209"/>
        <v>1391</v>
      </c>
      <c r="AM403" s="19"/>
    </row>
    <row r="404" spans="29:39" ht="13.5" customHeight="1" x14ac:dyDescent="0.2">
      <c r="AC404" s="14">
        <f t="shared" si="207"/>
        <v>0.67708333333333304</v>
      </c>
      <c r="AD404" s="12">
        <f t="shared" si="212"/>
        <v>1037</v>
      </c>
      <c r="AE404" s="12">
        <f t="shared" si="212"/>
        <v>176</v>
      </c>
      <c r="AF404" s="12">
        <f t="shared" si="212"/>
        <v>1</v>
      </c>
      <c r="AG404" s="12">
        <f t="shared" si="212"/>
        <v>1</v>
      </c>
      <c r="AH404" s="12">
        <f t="shared" si="212"/>
        <v>8</v>
      </c>
      <c r="AI404" s="12">
        <f t="shared" si="212"/>
        <v>36</v>
      </c>
      <c r="AJ404" s="12">
        <f t="shared" si="212"/>
        <v>125</v>
      </c>
      <c r="AK404" s="12">
        <f t="shared" si="212"/>
        <v>26</v>
      </c>
      <c r="AL404" s="13">
        <f t="shared" si="209"/>
        <v>1410</v>
      </c>
      <c r="AM404" s="19"/>
    </row>
    <row r="405" spans="29:39" ht="13.5" customHeight="1" x14ac:dyDescent="0.2">
      <c r="AC405" s="14">
        <f t="shared" si="207"/>
        <v>0.68749999999999967</v>
      </c>
      <c r="AD405" s="12">
        <f t="shared" si="212"/>
        <v>1098</v>
      </c>
      <c r="AE405" s="12">
        <f t="shared" si="212"/>
        <v>149</v>
      </c>
      <c r="AF405" s="12">
        <f t="shared" si="212"/>
        <v>1</v>
      </c>
      <c r="AG405" s="12">
        <f t="shared" si="212"/>
        <v>1</v>
      </c>
      <c r="AH405" s="12">
        <f t="shared" si="212"/>
        <v>7</v>
      </c>
      <c r="AI405" s="12">
        <f t="shared" si="212"/>
        <v>35</v>
      </c>
      <c r="AJ405" s="12">
        <f t="shared" si="212"/>
        <v>140</v>
      </c>
      <c r="AK405" s="12">
        <f t="shared" si="212"/>
        <v>34</v>
      </c>
      <c r="AL405" s="13">
        <f t="shared" si="209"/>
        <v>1465</v>
      </c>
      <c r="AM405" s="19"/>
    </row>
    <row r="406" spans="29:39" ht="13.5" customHeight="1" x14ac:dyDescent="0.2">
      <c r="AC406" s="14">
        <f t="shared" si="207"/>
        <v>0.6979166666666663</v>
      </c>
      <c r="AD406" s="12">
        <f t="shared" si="212"/>
        <v>1084</v>
      </c>
      <c r="AE406" s="12">
        <f t="shared" si="212"/>
        <v>136</v>
      </c>
      <c r="AF406" s="12">
        <f t="shared" si="212"/>
        <v>1</v>
      </c>
      <c r="AG406" s="12">
        <f t="shared" si="212"/>
        <v>1</v>
      </c>
      <c r="AH406" s="12">
        <f t="shared" si="212"/>
        <v>6</v>
      </c>
      <c r="AI406" s="12">
        <f t="shared" si="212"/>
        <v>38</v>
      </c>
      <c r="AJ406" s="12">
        <f t="shared" si="212"/>
        <v>158</v>
      </c>
      <c r="AK406" s="12">
        <f t="shared" si="212"/>
        <v>35</v>
      </c>
      <c r="AL406" s="13">
        <f t="shared" si="209"/>
        <v>1459</v>
      </c>
      <c r="AM406" s="19"/>
    </row>
    <row r="407" spans="29:39" ht="13.5" customHeight="1" x14ac:dyDescent="0.2">
      <c r="AC407" s="14">
        <f t="shared" si="207"/>
        <v>0.70833333333333293</v>
      </c>
      <c r="AD407" s="12">
        <f t="shared" ref="AD407:AK411" si="213">SUM(AD358:AD361)</f>
        <v>1078</v>
      </c>
      <c r="AE407" s="12">
        <f t="shared" si="213"/>
        <v>138</v>
      </c>
      <c r="AF407" s="12">
        <f t="shared" si="213"/>
        <v>1</v>
      </c>
      <c r="AG407" s="12">
        <f t="shared" si="213"/>
        <v>0</v>
      </c>
      <c r="AH407" s="12">
        <f t="shared" si="213"/>
        <v>8</v>
      </c>
      <c r="AI407" s="12">
        <f t="shared" si="213"/>
        <v>40</v>
      </c>
      <c r="AJ407" s="12">
        <f t="shared" si="213"/>
        <v>184</v>
      </c>
      <c r="AK407" s="12">
        <f t="shared" si="213"/>
        <v>40</v>
      </c>
      <c r="AL407" s="13">
        <f t="shared" si="209"/>
        <v>1489</v>
      </c>
      <c r="AM407" s="19"/>
    </row>
    <row r="408" spans="29:39" ht="13.5" customHeight="1" x14ac:dyDescent="0.2">
      <c r="AC408" s="14">
        <f t="shared" si="207"/>
        <v>0.71874999999999956</v>
      </c>
      <c r="AD408" s="12">
        <f t="shared" si="213"/>
        <v>1064</v>
      </c>
      <c r="AE408" s="12">
        <f t="shared" si="213"/>
        <v>115</v>
      </c>
      <c r="AF408" s="12">
        <f t="shared" si="213"/>
        <v>0</v>
      </c>
      <c r="AG408" s="12">
        <f t="shared" si="213"/>
        <v>0</v>
      </c>
      <c r="AH408" s="12">
        <f t="shared" si="213"/>
        <v>7</v>
      </c>
      <c r="AI408" s="12">
        <f t="shared" si="213"/>
        <v>43</v>
      </c>
      <c r="AJ408" s="12">
        <f t="shared" si="213"/>
        <v>178</v>
      </c>
      <c r="AK408" s="12">
        <f t="shared" si="213"/>
        <v>38</v>
      </c>
      <c r="AL408" s="13">
        <f t="shared" si="209"/>
        <v>1445</v>
      </c>
      <c r="AM408" s="19"/>
    </row>
    <row r="409" spans="29:39" ht="13.5" customHeight="1" x14ac:dyDescent="0.2">
      <c r="AC409" s="14">
        <f t="shared" si="207"/>
        <v>0.72916666666666619</v>
      </c>
      <c r="AD409" s="12">
        <f t="shared" si="213"/>
        <v>985</v>
      </c>
      <c r="AE409" s="12">
        <f t="shared" si="213"/>
        <v>101</v>
      </c>
      <c r="AF409" s="12">
        <f t="shared" si="213"/>
        <v>0</v>
      </c>
      <c r="AG409" s="12">
        <f t="shared" si="213"/>
        <v>0</v>
      </c>
      <c r="AH409" s="12">
        <f t="shared" si="213"/>
        <v>10</v>
      </c>
      <c r="AI409" s="12">
        <f t="shared" si="213"/>
        <v>45</v>
      </c>
      <c r="AJ409" s="12">
        <f t="shared" si="213"/>
        <v>167</v>
      </c>
      <c r="AK409" s="12">
        <f t="shared" si="213"/>
        <v>28</v>
      </c>
      <c r="AL409" s="13">
        <f t="shared" si="209"/>
        <v>1336</v>
      </c>
      <c r="AM409" s="19"/>
    </row>
    <row r="410" spans="29:39" ht="13.5" customHeight="1" x14ac:dyDescent="0.2">
      <c r="AC410" s="14">
        <f t="shared" si="207"/>
        <v>0.73958333333333282</v>
      </c>
      <c r="AD410" s="12">
        <f t="shared" si="213"/>
        <v>946</v>
      </c>
      <c r="AE410" s="12">
        <f t="shared" si="213"/>
        <v>83</v>
      </c>
      <c r="AF410" s="12">
        <f t="shared" si="213"/>
        <v>0</v>
      </c>
      <c r="AG410" s="12">
        <f t="shared" si="213"/>
        <v>0</v>
      </c>
      <c r="AH410" s="12">
        <f t="shared" si="213"/>
        <v>10</v>
      </c>
      <c r="AI410" s="12">
        <f t="shared" si="213"/>
        <v>44</v>
      </c>
      <c r="AJ410" s="12">
        <f t="shared" si="213"/>
        <v>151</v>
      </c>
      <c r="AK410" s="12">
        <f t="shared" si="213"/>
        <v>30</v>
      </c>
      <c r="AL410" s="13">
        <f t="shared" si="209"/>
        <v>1264</v>
      </c>
      <c r="AM410" s="19"/>
    </row>
    <row r="411" spans="29:39" ht="13.5" customHeight="1" thickBot="1" x14ac:dyDescent="0.25">
      <c r="AC411" s="33">
        <f t="shared" si="207"/>
        <v>0.74999999999999944</v>
      </c>
      <c r="AD411" s="16">
        <f t="shared" si="213"/>
        <v>896</v>
      </c>
      <c r="AE411" s="16">
        <f t="shared" si="213"/>
        <v>72</v>
      </c>
      <c r="AF411" s="16">
        <f t="shared" si="213"/>
        <v>0</v>
      </c>
      <c r="AG411" s="16">
        <f t="shared" si="213"/>
        <v>0</v>
      </c>
      <c r="AH411" s="16">
        <f t="shared" si="213"/>
        <v>9</v>
      </c>
      <c r="AI411" s="16">
        <f t="shared" si="213"/>
        <v>47</v>
      </c>
      <c r="AJ411" s="16">
        <f t="shared" si="213"/>
        <v>124</v>
      </c>
      <c r="AK411" s="16">
        <f t="shared" si="213"/>
        <v>23</v>
      </c>
      <c r="AL411" s="17">
        <f t="shared" si="209"/>
        <v>1171</v>
      </c>
      <c r="AM411" s="19"/>
    </row>
    <row r="412" spans="29:39" ht="13.5" customHeight="1" thickTop="1" x14ac:dyDescent="0.2"/>
  </sheetData>
  <mergeCells count="32">
    <mergeCell ref="K160:R160"/>
    <mergeCell ref="AM263:AT263"/>
    <mergeCell ref="AD160:AK160"/>
    <mergeCell ref="K263:R263"/>
    <mergeCell ref="T263:AA263"/>
    <mergeCell ref="AD316:AL316"/>
    <mergeCell ref="AD366:AK366"/>
    <mergeCell ref="AD110:AL110"/>
    <mergeCell ref="AD7:AL7"/>
    <mergeCell ref="AM7:AU7"/>
    <mergeCell ref="AM57:AT57"/>
    <mergeCell ref="AM213:AU213"/>
    <mergeCell ref="AD57:AK57"/>
    <mergeCell ref="AM110:AU110"/>
    <mergeCell ref="AM160:AT160"/>
    <mergeCell ref="AD213:AL213"/>
    <mergeCell ref="B7:J7"/>
    <mergeCell ref="K7:S7"/>
    <mergeCell ref="T7:AB7"/>
    <mergeCell ref="AD263:AK263"/>
    <mergeCell ref="B213:J213"/>
    <mergeCell ref="B263:I263"/>
    <mergeCell ref="B57:I57"/>
    <mergeCell ref="B110:J110"/>
    <mergeCell ref="K213:S213"/>
    <mergeCell ref="T213:AB213"/>
    <mergeCell ref="T160:AA160"/>
    <mergeCell ref="K57:R57"/>
    <mergeCell ref="T57:AA57"/>
    <mergeCell ref="K110:S110"/>
    <mergeCell ref="T110:AB110"/>
    <mergeCell ref="B160:I16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4" fitToWidth="6" fitToHeight="4" orientation="landscape" r:id="rId1"/>
  <headerFooter>
    <oddFooter>&amp;L&amp;"Tahoma,Bold"www.intelligent-data-collection.com</oddFooter>
  </headerFooter>
  <rowBreaks count="6" manualBreakCount="6">
    <brk id="103" max="24" man="1"/>
    <brk id="103" min="28" max="44" man="1"/>
    <brk id="206" max="24" man="1"/>
    <brk id="206" min="28" max="44" man="1"/>
    <brk id="309" min="28" max="44" man="1"/>
    <brk id="309" max="2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X104"/>
  <sheetViews>
    <sheetView view="pageBreakPreview" zoomScale="80" zoomScaleNormal="100" zoomScaleSheetLayoutView="80" workbookViewId="0"/>
  </sheetViews>
  <sheetFormatPr defaultRowHeight="12.75" x14ac:dyDescent="0.2"/>
  <cols>
    <col min="1" max="1" width="19.140625" customWidth="1"/>
    <col min="2" max="15" width="9.7109375" customWidth="1"/>
    <col min="16" max="19" width="8.7109375" customWidth="1"/>
    <col min="20" max="20" width="10.7109375" customWidth="1"/>
    <col min="21" max="23" width="8.7109375" customWidth="1"/>
  </cols>
  <sheetData>
    <row r="1" spans="1:24" s="6" customFormat="1" ht="28.5" customHeight="1" x14ac:dyDescent="0.2">
      <c r="A1" s="95" t="s">
        <v>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24" s="6" customFormat="1" ht="12.75" customHeight="1" x14ac:dyDescent="0.2">
      <c r="A2" s="98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</row>
    <row r="3" spans="1:24" s="6" customFormat="1" ht="12.75" customHeight="1" x14ac:dyDescent="0.2">
      <c r="A3" s="100" t="s">
        <v>26</v>
      </c>
      <c r="B3" s="99" t="str">
        <f>'Internal Control-Check Sheet'!G3</f>
        <v>Bristol CC</v>
      </c>
      <c r="C3" s="102"/>
      <c r="D3" s="99"/>
      <c r="E3" s="100" t="s">
        <v>14</v>
      </c>
      <c r="F3" s="102"/>
      <c r="G3" s="101" t="str">
        <f>'Internal Control-Check Sheet'!L3</f>
        <v>11.06.2024</v>
      </c>
      <c r="H3" s="97"/>
      <c r="I3" s="102"/>
      <c r="J3" s="102"/>
      <c r="K3" s="103" t="s">
        <v>45</v>
      </c>
      <c r="L3" s="99" t="str">
        <f>'Internal Control-Check Sheet'!F9</f>
        <v>Dean Lane (E)</v>
      </c>
      <c r="M3" s="97"/>
      <c r="N3" s="102"/>
      <c r="O3" s="102"/>
    </row>
    <row r="4" spans="1:24" s="6" customFormat="1" ht="12.75" customHeight="1" x14ac:dyDescent="0.2">
      <c r="A4" s="100" t="s">
        <v>11</v>
      </c>
      <c r="B4" s="99" t="str">
        <f>'Internal Control-Check Sheet'!G4</f>
        <v>ID-0524-0183</v>
      </c>
      <c r="C4" s="102"/>
      <c r="D4" s="99"/>
      <c r="E4" s="100" t="s">
        <v>10</v>
      </c>
      <c r="F4" s="99"/>
      <c r="G4" s="101" t="str">
        <f>'Internal Control-Check Sheet'!L4</f>
        <v>Dean Lane / B3120 Cannon Street / B3120 North Street</v>
      </c>
      <c r="H4" s="97"/>
      <c r="I4" s="102"/>
      <c r="J4" s="102"/>
      <c r="K4" s="103" t="s">
        <v>46</v>
      </c>
      <c r="L4" s="99" t="str">
        <f>'Internal Control-Check Sheet'!F10</f>
        <v>B3120 Cannon Street (S)</v>
      </c>
      <c r="M4" s="97"/>
      <c r="N4" s="103"/>
      <c r="O4" s="102"/>
      <c r="R4" s="153" t="s">
        <v>67</v>
      </c>
    </row>
    <row r="5" spans="1:24" s="6" customFormat="1" ht="12.75" customHeight="1" x14ac:dyDescent="0.2">
      <c r="A5" s="100" t="s">
        <v>9</v>
      </c>
      <c r="B5" s="99" t="str">
        <f>'Internal Control-Check Sheet'!G5</f>
        <v>Site 6</v>
      </c>
      <c r="C5" s="102"/>
      <c r="D5" s="99"/>
      <c r="E5" s="100" t="s">
        <v>15</v>
      </c>
      <c r="F5" s="99"/>
      <c r="G5" s="101" t="str">
        <f>'Internal Control-Check Sheet'!L5</f>
        <v>3-arm Roundabout</v>
      </c>
      <c r="H5" s="97"/>
      <c r="I5" s="102"/>
      <c r="J5" s="102"/>
      <c r="K5" s="103" t="s">
        <v>47</v>
      </c>
      <c r="L5" s="99" t="str">
        <f>'Internal Control-Check Sheet'!F11</f>
        <v>B3120 North Street (W)</v>
      </c>
      <c r="M5" s="97"/>
      <c r="N5" s="103"/>
      <c r="O5" s="102"/>
      <c r="P5" s="9"/>
      <c r="Q5" s="9"/>
      <c r="R5" s="153" t="s">
        <v>68</v>
      </c>
      <c r="S5" s="9"/>
      <c r="T5" s="9"/>
      <c r="U5" s="9"/>
      <c r="V5" s="9"/>
    </row>
    <row r="6" spans="1:24" s="6" customFormat="1" ht="12.75" customHeight="1" thickBot="1" x14ac:dyDescent="0.25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39"/>
      <c r="Q6" s="40" t="s">
        <v>69</v>
      </c>
      <c r="R6" s="153" t="s">
        <v>69</v>
      </c>
      <c r="S6" s="39"/>
      <c r="T6" s="39"/>
      <c r="U6" s="39"/>
      <c r="V6" s="39"/>
    </row>
    <row r="7" spans="1:24" s="9" customFormat="1" ht="12.75" customHeight="1" thickTop="1" thickBot="1" x14ac:dyDescent="0.25">
      <c r="B7" s="254" t="s">
        <v>89</v>
      </c>
      <c r="C7" s="255"/>
      <c r="D7" s="255"/>
      <c r="E7" s="255"/>
      <c r="F7" s="255"/>
      <c r="G7" s="255"/>
      <c r="H7" s="255"/>
      <c r="I7" s="255"/>
      <c r="J7" s="256"/>
      <c r="K7" s="30"/>
      <c r="L7" s="30"/>
      <c r="M7" s="30"/>
      <c r="N7" s="30"/>
      <c r="O7" s="30"/>
      <c r="P7" s="7" t="s">
        <v>70</v>
      </c>
      <c r="R7" s="154" t="s">
        <v>67</v>
      </c>
      <c r="S7" s="44" t="s">
        <v>138</v>
      </c>
    </row>
    <row r="8" spans="1:24" s="9" customFormat="1" ht="12.75" customHeight="1" thickTop="1" thickBot="1" x14ac:dyDescent="0.25">
      <c r="A8" s="35" t="s">
        <v>0</v>
      </c>
      <c r="B8" s="41" t="s">
        <v>79</v>
      </c>
      <c r="C8" s="41" t="s">
        <v>34</v>
      </c>
      <c r="D8" s="41" t="s">
        <v>35</v>
      </c>
      <c r="E8" s="42" t="s">
        <v>80</v>
      </c>
      <c r="F8" s="42" t="s">
        <v>36</v>
      </c>
      <c r="G8" s="42" t="s">
        <v>37</v>
      </c>
      <c r="H8" s="43" t="s">
        <v>81</v>
      </c>
      <c r="I8" s="43" t="s">
        <v>38</v>
      </c>
      <c r="J8" s="43" t="s">
        <v>39</v>
      </c>
      <c r="K8" s="30"/>
      <c r="L8" s="30"/>
      <c r="M8" s="30"/>
      <c r="N8" s="30"/>
      <c r="O8" s="30"/>
    </row>
    <row r="9" spans="1:24" s="9" customFormat="1" ht="12.75" customHeight="1" thickTop="1" x14ac:dyDescent="0.2">
      <c r="A9" s="11">
        <f>'MCC Data'!A9</f>
        <v>0.29166666666666669</v>
      </c>
      <c r="B9" s="28">
        <f>('MCC Data'!$B9*'PCU Data'!$P$11)+('MCC Data'!$C9*'PCU Data'!$Q$11)+('MCC Data'!$D9*'PCU Data'!$R$11)+('PCU Data'!$S$11*'MCC Data'!$E9)+('MCC Data'!$F9*'PCU Data'!$T$11)+('MCC Data'!$G9*'PCU Data'!$U$11)+('MCC Data'!$H9*$V$11)+('MCC Data'!$I9*$W$11)</f>
        <v>0</v>
      </c>
      <c r="C9" s="28">
        <f>('MCC Data'!$K9*'PCU Data'!$P$11)+('MCC Data'!$L9*'PCU Data'!$Q$11)+('MCC Data'!$M9*'PCU Data'!$R$11)+('PCU Data'!$S$11*'MCC Data'!$N9)+('MCC Data'!$O9*'PCU Data'!$T$11)+('MCC Data'!$P9*'PCU Data'!$U$11)+('MCC Data'!$Q9*$V$11)+('MCC Data'!$R9*$W$11)</f>
        <v>10</v>
      </c>
      <c r="D9" s="28">
        <f>('MCC Data'!$T9*'PCU Data'!$P$11)+('MCC Data'!$U9*'PCU Data'!$Q$11)+('MCC Data'!$V9*'PCU Data'!$R$11)+('PCU Data'!$S$11*'MCC Data'!$W9)+('MCC Data'!$X9*'PCU Data'!$T$11)+('MCC Data'!$Y9*'PCU Data'!$U$11)+('MCC Data'!$Z9*$V$11)+('MCC Data'!$AA9*$W$11)</f>
        <v>16</v>
      </c>
      <c r="E9" s="28">
        <f>('MCC Data'!$B112*'PCU Data'!$P$11)+('MCC Data'!$C112*'PCU Data'!$Q$11)+('MCC Data'!$D112*'PCU Data'!$R$11)+('PCU Data'!$S$11*'MCC Data'!$E112)+('MCC Data'!$F112*'PCU Data'!$T$11)+('MCC Data'!$G112*'PCU Data'!$U$11)+('MCC Data'!$H112*$V$11)+('MCC Data'!$I112*$W$11)</f>
        <v>1</v>
      </c>
      <c r="F9" s="28">
        <f>('MCC Data'!$K112*'PCU Data'!$P$11)+('MCC Data'!$L112*'PCU Data'!$Q$11)+('MCC Data'!$M112*'PCU Data'!$R$11)+('PCU Data'!$S$11*'MCC Data'!$N112)+('MCC Data'!$O112*'PCU Data'!$T$11)+('MCC Data'!$P112*'PCU Data'!$U$11)+('MCC Data'!$Q112*$V$11)+('MCC Data'!$R112*$W$11)</f>
        <v>77.8</v>
      </c>
      <c r="G9" s="28">
        <f>('MCC Data'!$T112*'PCU Data'!$P$11)+('MCC Data'!$U112*'PCU Data'!$Q$11)+('MCC Data'!$V112*'PCU Data'!$R$11)+('PCU Data'!$S$11*'MCC Data'!$W112)+('MCC Data'!$X112*'PCU Data'!$T$11)+('MCC Data'!$Y112*'PCU Data'!$U$11)+('MCC Data'!$Z112*$V$11)+('MCC Data'!$AA112*$W$11)</f>
        <v>37.299999999999997</v>
      </c>
      <c r="H9" s="28">
        <f>('MCC Data'!$B215*'PCU Data'!$P$11)+('MCC Data'!$C215*'PCU Data'!$Q$11)+('MCC Data'!$D215*'PCU Data'!$R$11)+('PCU Data'!$S$11*'MCC Data'!$E215)+('MCC Data'!$F215*'PCU Data'!$T$11)+('MCC Data'!$G215*'PCU Data'!$U$11)+('MCC Data'!$H215*$V$11)+('MCC Data'!$I215*$W$11)</f>
        <v>1</v>
      </c>
      <c r="I9" s="28">
        <f>('MCC Data'!$K215*'PCU Data'!$P$11)+('MCC Data'!$L215*'PCU Data'!$Q$11)+('MCC Data'!$M215*'PCU Data'!$R$11)+('PCU Data'!$S$11*'MCC Data'!$N215)+('MCC Data'!$O215*'PCU Data'!$T$11)+('MCC Data'!$P215*'PCU Data'!$U$11)+('MCC Data'!$Q215*$V$11)+('MCC Data'!$R215*$W$11)</f>
        <v>23.7</v>
      </c>
      <c r="J9" s="28">
        <f>('MCC Data'!$T215*'PCU Data'!$P$11)+('MCC Data'!$U215*'PCU Data'!$Q$11)+('MCC Data'!$V215*'PCU Data'!$R$11)+('PCU Data'!$S$11*'MCC Data'!$W215)+('MCC Data'!$X215*'PCU Data'!$T$11)+('MCC Data'!$Y215*'PCU Data'!$U$11)+('MCC Data'!$Z215*$V$11)+('MCC Data'!$AA215*$W$11)</f>
        <v>33.9</v>
      </c>
      <c r="K9" s="30"/>
      <c r="L9" s="30"/>
      <c r="M9" s="30"/>
      <c r="N9" s="30"/>
      <c r="O9" s="30"/>
      <c r="P9" s="7" t="s">
        <v>12</v>
      </c>
    </row>
    <row r="10" spans="1:24" s="9" customFormat="1" ht="12.75" customHeight="1" x14ac:dyDescent="0.2">
      <c r="A10" s="14">
        <f>'MCC Data'!A10</f>
        <v>0.30208333333333337</v>
      </c>
      <c r="B10" s="28">
        <f>('MCC Data'!$B10*'PCU Data'!$P$11)+('MCC Data'!$C10*'PCU Data'!$Q$11)+('MCC Data'!$D10*'PCU Data'!$R$11)+('PCU Data'!$S$11*'MCC Data'!$E10)+('MCC Data'!$F10*'PCU Data'!$T$11)+('MCC Data'!$G10*'PCU Data'!$U$11)+('MCC Data'!$H10*$V$11)+('MCC Data'!$I10*$W$11)</f>
        <v>0</v>
      </c>
      <c r="C10" s="28">
        <f>('MCC Data'!$K10*'PCU Data'!$P$11)+('MCC Data'!$L10*'PCU Data'!$Q$11)+('MCC Data'!$M10*'PCU Data'!$R$11)+('PCU Data'!$S$11*'MCC Data'!$N10)+('MCC Data'!$O10*'PCU Data'!$T$11)+('MCC Data'!$P10*'PCU Data'!$U$11)+('MCC Data'!$Q10*$V$11)+('MCC Data'!$R10*$W$11)</f>
        <v>17.100000000000001</v>
      </c>
      <c r="D10" s="28">
        <f>('MCC Data'!$T10*'PCU Data'!$P$11)+('MCC Data'!$U10*'PCU Data'!$Q$11)+('MCC Data'!$V10*'PCU Data'!$R$11)+('PCU Data'!$S$11*'MCC Data'!$W10)+('MCC Data'!$X10*'PCU Data'!$T$11)+('MCC Data'!$Y10*'PCU Data'!$U$11)+('MCC Data'!$Z10*$V$11)+('MCC Data'!$AA10*$W$11)</f>
        <v>7.3000000000000007</v>
      </c>
      <c r="E10" s="28">
        <f>('MCC Data'!$B113*'PCU Data'!$P$11)+('MCC Data'!$C113*'PCU Data'!$Q$11)+('MCC Data'!$D113*'PCU Data'!$R$11)+('PCU Data'!$S$11*'MCC Data'!$E113)+('MCC Data'!$F113*'PCU Data'!$T$11)+('MCC Data'!$G113*'PCU Data'!$U$11)+('MCC Data'!$H113*$V$11)+('MCC Data'!$I113*$W$11)</f>
        <v>0</v>
      </c>
      <c r="F10" s="28">
        <f>('MCC Data'!$K113*'PCU Data'!$P$11)+('MCC Data'!$L113*'PCU Data'!$Q$11)+('MCC Data'!$M113*'PCU Data'!$R$11)+('PCU Data'!$S$11*'MCC Data'!$N113)+('MCC Data'!$O113*'PCU Data'!$T$11)+('MCC Data'!$P113*'PCU Data'!$U$11)+('MCC Data'!$Q113*$V$11)+('MCC Data'!$R113*$W$11)</f>
        <v>110.9</v>
      </c>
      <c r="G10" s="28">
        <f>('MCC Data'!$T113*'PCU Data'!$P$11)+('MCC Data'!$U113*'PCU Data'!$Q$11)+('MCC Data'!$V113*'PCU Data'!$R$11)+('PCU Data'!$S$11*'MCC Data'!$W113)+('MCC Data'!$X113*'PCU Data'!$T$11)+('MCC Data'!$Y113*'PCU Data'!$U$11)+('MCC Data'!$Z113*$V$11)+('MCC Data'!$AA113*$W$11)</f>
        <v>61.800000000000004</v>
      </c>
      <c r="H10" s="28">
        <f>('MCC Data'!$B216*'PCU Data'!$P$11)+('MCC Data'!$C216*'PCU Data'!$Q$11)+('MCC Data'!$D216*'PCU Data'!$R$11)+('PCU Data'!$S$11*'MCC Data'!$E216)+('MCC Data'!$F216*'PCU Data'!$T$11)+('MCC Data'!$G216*'PCU Data'!$U$11)+('MCC Data'!$H216*$V$11)+('MCC Data'!$I216*$W$11)</f>
        <v>0</v>
      </c>
      <c r="I10" s="28">
        <f>('MCC Data'!$K216*'PCU Data'!$P$11)+('MCC Data'!$L216*'PCU Data'!$Q$11)+('MCC Data'!$M216*'PCU Data'!$R$11)+('PCU Data'!$S$11*'MCC Data'!$N216)+('MCC Data'!$O216*'PCU Data'!$T$11)+('MCC Data'!$P216*'PCU Data'!$U$11)+('MCC Data'!$Q216*$V$11)+('MCC Data'!$R216*$W$11)</f>
        <v>28.6</v>
      </c>
      <c r="J10" s="28">
        <f>('MCC Data'!$T216*'PCU Data'!$P$11)+('MCC Data'!$U216*'PCU Data'!$Q$11)+('MCC Data'!$V216*'PCU Data'!$R$11)+('PCU Data'!$S$11*'MCC Data'!$W216)+('MCC Data'!$X216*'PCU Data'!$T$11)+('MCC Data'!$Y216*'PCU Data'!$U$11)+('MCC Data'!$Z216*$V$11)+('MCC Data'!$AA216*$W$11)</f>
        <v>42.9</v>
      </c>
      <c r="K10" s="30"/>
      <c r="L10" s="30"/>
      <c r="M10" s="30"/>
      <c r="N10" s="30"/>
      <c r="O10" s="30"/>
      <c r="P10" s="9" t="s">
        <v>141</v>
      </c>
      <c r="Q10" s="9" t="s">
        <v>8</v>
      </c>
      <c r="R10" s="9" t="s">
        <v>142</v>
      </c>
      <c r="S10" s="9" t="s">
        <v>143</v>
      </c>
      <c r="T10" s="9" t="s">
        <v>144</v>
      </c>
      <c r="U10" s="9" t="s">
        <v>7</v>
      </c>
      <c r="V10" s="9" t="s">
        <v>2</v>
      </c>
      <c r="W10" s="9" t="s">
        <v>145</v>
      </c>
    </row>
    <row r="11" spans="1:24" s="9" customFormat="1" ht="12.75" customHeight="1" x14ac:dyDescent="0.2">
      <c r="A11" s="14">
        <f>'MCC Data'!A11</f>
        <v>0.31250000000000006</v>
      </c>
      <c r="B11" s="28">
        <f>('MCC Data'!$B11*'PCU Data'!$P$11)+('MCC Data'!$C11*'PCU Data'!$Q$11)+('MCC Data'!$D11*'PCU Data'!$R$11)+('PCU Data'!$S$11*'MCC Data'!$E11)+('MCC Data'!$F11*'PCU Data'!$T$11)+('MCC Data'!$G11*'PCU Data'!$U$11)+('MCC Data'!$H11*$V$11)+('MCC Data'!$I11*$W$11)</f>
        <v>0</v>
      </c>
      <c r="C11" s="28">
        <f>('MCC Data'!$K11*'PCU Data'!$P$11)+('MCC Data'!$L11*'PCU Data'!$Q$11)+('MCC Data'!$M11*'PCU Data'!$R$11)+('PCU Data'!$S$11*'MCC Data'!$N11)+('MCC Data'!$O11*'PCU Data'!$T$11)+('MCC Data'!$P11*'PCU Data'!$U$11)+('MCC Data'!$Q11*$V$11)+('MCC Data'!$R11*$W$11)</f>
        <v>16.2</v>
      </c>
      <c r="D11" s="28">
        <f>('MCC Data'!$T11*'PCU Data'!$P$11)+('MCC Data'!$U11*'PCU Data'!$Q$11)+('MCC Data'!$V11*'PCU Data'!$R$11)+('PCU Data'!$S$11*'MCC Data'!$W11)+('MCC Data'!$X11*'PCU Data'!$T$11)+('MCC Data'!$Y11*'PCU Data'!$U$11)+('MCC Data'!$Z11*$V$11)+('MCC Data'!$AA11*$W$11)</f>
        <v>10.799999999999999</v>
      </c>
      <c r="E11" s="28">
        <f>('MCC Data'!$B114*'PCU Data'!$P$11)+('MCC Data'!$C114*'PCU Data'!$Q$11)+('MCC Data'!$D114*'PCU Data'!$R$11)+('PCU Data'!$S$11*'MCC Data'!$E114)+('MCC Data'!$F114*'PCU Data'!$T$11)+('MCC Data'!$G114*'PCU Data'!$U$11)+('MCC Data'!$H114*$V$11)+('MCC Data'!$I114*$W$11)</f>
        <v>0</v>
      </c>
      <c r="F11" s="28">
        <f>('MCC Data'!$K114*'PCU Data'!$P$11)+('MCC Data'!$L114*'PCU Data'!$Q$11)+('MCC Data'!$M114*'PCU Data'!$R$11)+('PCU Data'!$S$11*'MCC Data'!$N114)+('MCC Data'!$O114*'PCU Data'!$T$11)+('MCC Data'!$P114*'PCU Data'!$U$11)+('MCC Data'!$Q114*$V$11)+('MCC Data'!$R114*$W$11)</f>
        <v>114.2</v>
      </c>
      <c r="G11" s="28">
        <f>('MCC Data'!$T114*'PCU Data'!$P$11)+('MCC Data'!$U114*'PCU Data'!$Q$11)+('MCC Data'!$V114*'PCU Data'!$R$11)+('PCU Data'!$S$11*'MCC Data'!$W114)+('MCC Data'!$X114*'PCU Data'!$T$11)+('MCC Data'!$Y114*'PCU Data'!$U$11)+('MCC Data'!$Z114*$V$11)+('MCC Data'!$AA114*$W$11)</f>
        <v>70.40000000000002</v>
      </c>
      <c r="H11" s="28">
        <f>('MCC Data'!$B217*'PCU Data'!$P$11)+('MCC Data'!$C217*'PCU Data'!$Q$11)+('MCC Data'!$D217*'PCU Data'!$R$11)+('PCU Data'!$S$11*'MCC Data'!$E217)+('MCC Data'!$F217*'PCU Data'!$T$11)+('MCC Data'!$G217*'PCU Data'!$U$11)+('MCC Data'!$H217*$V$11)+('MCC Data'!$I217*$W$11)</f>
        <v>0</v>
      </c>
      <c r="I11" s="28">
        <f>('MCC Data'!$K217*'PCU Data'!$P$11)+('MCC Data'!$L217*'PCU Data'!$Q$11)+('MCC Data'!$M217*'PCU Data'!$R$11)+('PCU Data'!$S$11*'MCC Data'!$N217)+('MCC Data'!$O217*'PCU Data'!$T$11)+('MCC Data'!$P217*'PCU Data'!$U$11)+('MCC Data'!$Q217*$V$11)+('MCC Data'!$R217*$W$11)</f>
        <v>33.800000000000004</v>
      </c>
      <c r="J11" s="28">
        <f>('MCC Data'!$T217*'PCU Data'!$P$11)+('MCC Data'!$U217*'PCU Data'!$Q$11)+('MCC Data'!$V217*'PCU Data'!$R$11)+('PCU Data'!$S$11*'MCC Data'!$W217)+('MCC Data'!$X217*'PCU Data'!$T$11)+('MCC Data'!$Y217*'PCU Data'!$U$11)+('MCC Data'!$Z217*$V$11)+('MCC Data'!$AA217*$W$11)</f>
        <v>50.8</v>
      </c>
      <c r="K11" s="30"/>
      <c r="L11" s="30"/>
      <c r="M11" s="30"/>
      <c r="N11" s="30"/>
      <c r="O11" s="30"/>
      <c r="P11" s="39">
        <f>'Internal Control-Check Sheet'!G51</f>
        <v>1</v>
      </c>
      <c r="Q11" s="39">
        <f>'Internal Control-Check Sheet'!H51</f>
        <v>1</v>
      </c>
      <c r="R11" s="39">
        <f>'Internal Control-Check Sheet'!I51</f>
        <v>1.9</v>
      </c>
      <c r="S11" s="39">
        <f>'Internal Control-Check Sheet'!J51</f>
        <v>2.9</v>
      </c>
      <c r="T11" s="39">
        <f>'Internal Control-Check Sheet'!K51</f>
        <v>2.5</v>
      </c>
      <c r="U11" s="39">
        <f>'Internal Control-Check Sheet'!L51</f>
        <v>0.4</v>
      </c>
      <c r="V11" s="39">
        <f>'Internal Control-Check Sheet'!M51</f>
        <v>0.2</v>
      </c>
      <c r="W11" s="39">
        <f>'Internal Control-Check Sheet'!N51</f>
        <v>0.2</v>
      </c>
      <c r="X11" s="8" t="str">
        <f>IF(SUM(B9:J56)-SUM('MCC Data'!AD318:AK365)=0,"VEHICLE TOTAL CORRECT","")</f>
        <v/>
      </c>
    </row>
    <row r="12" spans="1:24" s="9" customFormat="1" ht="12.75" customHeight="1" x14ac:dyDescent="0.2">
      <c r="A12" s="14">
        <f>'MCC Data'!A12</f>
        <v>0.32291666666666674</v>
      </c>
      <c r="B12" s="28">
        <f>('MCC Data'!$B12*'PCU Data'!$P$11)+('MCC Data'!$C12*'PCU Data'!$Q$11)+('MCC Data'!$D12*'PCU Data'!$R$11)+('PCU Data'!$S$11*'MCC Data'!$E12)+('MCC Data'!$F12*'PCU Data'!$T$11)+('MCC Data'!$G12*'PCU Data'!$U$11)+('MCC Data'!$H12*$V$11)+('MCC Data'!$I12*$W$11)</f>
        <v>0</v>
      </c>
      <c r="C12" s="28">
        <f>('MCC Data'!$K12*'PCU Data'!$P$11)+('MCC Data'!$L12*'PCU Data'!$Q$11)+('MCC Data'!$M12*'PCU Data'!$R$11)+('PCU Data'!$S$11*'MCC Data'!$N12)+('MCC Data'!$O12*'PCU Data'!$T$11)+('MCC Data'!$P12*'PCU Data'!$U$11)+('MCC Data'!$Q12*$V$11)+('MCC Data'!$R12*$W$11)</f>
        <v>24.9</v>
      </c>
      <c r="D12" s="28">
        <f>('MCC Data'!$T12*'PCU Data'!$P$11)+('MCC Data'!$U12*'PCU Data'!$Q$11)+('MCC Data'!$V12*'PCU Data'!$R$11)+('PCU Data'!$S$11*'MCC Data'!$W12)+('MCC Data'!$X12*'PCU Data'!$T$11)+('MCC Data'!$Y12*'PCU Data'!$U$11)+('MCC Data'!$Z12*$V$11)+('MCC Data'!$AA12*$W$11)</f>
        <v>12.1</v>
      </c>
      <c r="E12" s="28">
        <f>('MCC Data'!$B115*'PCU Data'!$P$11)+('MCC Data'!$C115*'PCU Data'!$Q$11)+('MCC Data'!$D115*'PCU Data'!$R$11)+('PCU Data'!$S$11*'MCC Data'!$E115)+('MCC Data'!$F115*'PCU Data'!$T$11)+('MCC Data'!$G115*'PCU Data'!$U$11)+('MCC Data'!$H115*$V$11)+('MCC Data'!$I115*$W$11)</f>
        <v>0</v>
      </c>
      <c r="F12" s="28">
        <f>('MCC Data'!$K115*'PCU Data'!$P$11)+('MCC Data'!$L115*'PCU Data'!$Q$11)+('MCC Data'!$M115*'PCU Data'!$R$11)+('PCU Data'!$S$11*'MCC Data'!$N115)+('MCC Data'!$O115*'PCU Data'!$T$11)+('MCC Data'!$P115*'PCU Data'!$U$11)+('MCC Data'!$Q115*$V$11)+('MCC Data'!$R115*$W$11)</f>
        <v>116.5</v>
      </c>
      <c r="G12" s="28">
        <f>('MCC Data'!$T115*'PCU Data'!$P$11)+('MCC Data'!$U115*'PCU Data'!$Q$11)+('MCC Data'!$V115*'PCU Data'!$R$11)+('PCU Data'!$S$11*'MCC Data'!$W115)+('MCC Data'!$X115*'PCU Data'!$T$11)+('MCC Data'!$Y115*'PCU Data'!$U$11)+('MCC Data'!$Z115*$V$11)+('MCC Data'!$AA115*$W$11)</f>
        <v>67.300000000000011</v>
      </c>
      <c r="H12" s="28">
        <f>('MCC Data'!$B218*'PCU Data'!$P$11)+('MCC Data'!$C218*'PCU Data'!$Q$11)+('MCC Data'!$D218*'PCU Data'!$R$11)+('PCU Data'!$S$11*'MCC Data'!$E218)+('MCC Data'!$F218*'PCU Data'!$T$11)+('MCC Data'!$G218*'PCU Data'!$U$11)+('MCC Data'!$H218*$V$11)+('MCC Data'!$I218*$W$11)</f>
        <v>1</v>
      </c>
      <c r="I12" s="28">
        <f>('MCC Data'!$K218*'PCU Data'!$P$11)+('MCC Data'!$L218*'PCU Data'!$Q$11)+('MCC Data'!$M218*'PCU Data'!$R$11)+('PCU Data'!$S$11*'MCC Data'!$N218)+('MCC Data'!$O218*'PCU Data'!$T$11)+('MCC Data'!$P218*'PCU Data'!$U$11)+('MCC Data'!$Q218*$V$11)+('MCC Data'!$R218*$W$11)</f>
        <v>49.699999999999996</v>
      </c>
      <c r="J12" s="28">
        <f>('MCC Data'!$T218*'PCU Data'!$P$11)+('MCC Data'!$U218*'PCU Data'!$Q$11)+('MCC Data'!$V218*'PCU Data'!$R$11)+('PCU Data'!$S$11*'MCC Data'!$W218)+('MCC Data'!$X218*'PCU Data'!$T$11)+('MCC Data'!$Y218*'PCU Data'!$U$11)+('MCC Data'!$Z218*$V$11)+('MCC Data'!$AA218*$W$11)</f>
        <v>67.400000000000006</v>
      </c>
      <c r="K12" s="30"/>
      <c r="L12" s="30"/>
      <c r="M12" s="30"/>
      <c r="N12" s="30"/>
      <c r="O12" s="30"/>
    </row>
    <row r="13" spans="1:24" s="9" customFormat="1" ht="12.75" customHeight="1" x14ac:dyDescent="0.2">
      <c r="A13" s="14">
        <f>'MCC Data'!A13</f>
        <v>0.33333333333333343</v>
      </c>
      <c r="B13" s="28">
        <f>('MCC Data'!$B13*'PCU Data'!$P$11)+('MCC Data'!$C13*'PCU Data'!$Q$11)+('MCC Data'!$D13*'PCU Data'!$R$11)+('PCU Data'!$S$11*'MCC Data'!$E13)+('MCC Data'!$F13*'PCU Data'!$T$11)+('MCC Data'!$G13*'PCU Data'!$U$11)+('MCC Data'!$H13*$V$11)+('MCC Data'!$I13*$W$11)</f>
        <v>0</v>
      </c>
      <c r="C13" s="28">
        <f>('MCC Data'!$K13*'PCU Data'!$P$11)+('MCC Data'!$L13*'PCU Data'!$Q$11)+('MCC Data'!$M13*'PCU Data'!$R$11)+('PCU Data'!$S$11*'MCC Data'!$N13)+('MCC Data'!$O13*'PCU Data'!$T$11)+('MCC Data'!$P13*'PCU Data'!$U$11)+('MCC Data'!$Q13*$V$11)+('MCC Data'!$R13*$W$11)</f>
        <v>19</v>
      </c>
      <c r="D13" s="28">
        <f>('MCC Data'!$T13*'PCU Data'!$P$11)+('MCC Data'!$U13*'PCU Data'!$Q$11)+('MCC Data'!$V13*'PCU Data'!$R$11)+('PCU Data'!$S$11*'MCC Data'!$W13)+('MCC Data'!$X13*'PCU Data'!$T$11)+('MCC Data'!$Y13*'PCU Data'!$U$11)+('MCC Data'!$Z13*$V$11)+('MCC Data'!$AA13*$W$11)</f>
        <v>17.399999999999999</v>
      </c>
      <c r="E13" s="28">
        <f>('MCC Data'!$B116*'PCU Data'!$P$11)+('MCC Data'!$C116*'PCU Data'!$Q$11)+('MCC Data'!$D116*'PCU Data'!$R$11)+('PCU Data'!$S$11*'MCC Data'!$E116)+('MCC Data'!$F116*'PCU Data'!$T$11)+('MCC Data'!$G116*'PCU Data'!$U$11)+('MCC Data'!$H116*$V$11)+('MCC Data'!$I116*$W$11)</f>
        <v>0</v>
      </c>
      <c r="F13" s="28">
        <f>('MCC Data'!$K116*'PCU Data'!$P$11)+('MCC Data'!$L116*'PCU Data'!$Q$11)+('MCC Data'!$M116*'PCU Data'!$R$11)+('PCU Data'!$S$11*'MCC Data'!$N116)+('MCC Data'!$O116*'PCU Data'!$T$11)+('MCC Data'!$P116*'PCU Data'!$U$11)+('MCC Data'!$Q116*$V$11)+('MCC Data'!$R116*$W$11)</f>
        <v>121.4</v>
      </c>
      <c r="G13" s="28">
        <f>('MCC Data'!$T116*'PCU Data'!$P$11)+('MCC Data'!$U116*'PCU Data'!$Q$11)+('MCC Data'!$V116*'PCU Data'!$R$11)+('PCU Data'!$S$11*'MCC Data'!$W116)+('MCC Data'!$X116*'PCU Data'!$T$11)+('MCC Data'!$Y116*'PCU Data'!$U$11)+('MCC Data'!$Z116*$V$11)+('MCC Data'!$AA116*$W$11)</f>
        <v>77.099999999999994</v>
      </c>
      <c r="H13" s="28">
        <f>('MCC Data'!$B219*'PCU Data'!$P$11)+('MCC Data'!$C219*'PCU Data'!$Q$11)+('MCC Data'!$D219*'PCU Data'!$R$11)+('PCU Data'!$S$11*'MCC Data'!$E219)+('MCC Data'!$F219*'PCU Data'!$T$11)+('MCC Data'!$G219*'PCU Data'!$U$11)+('MCC Data'!$H219*$V$11)+('MCC Data'!$I219*$W$11)</f>
        <v>0</v>
      </c>
      <c r="I13" s="28">
        <f>('MCC Data'!$K219*'PCU Data'!$P$11)+('MCC Data'!$L219*'PCU Data'!$Q$11)+('MCC Data'!$M219*'PCU Data'!$R$11)+('PCU Data'!$S$11*'MCC Data'!$N219)+('MCC Data'!$O219*'PCU Data'!$T$11)+('MCC Data'!$P219*'PCU Data'!$U$11)+('MCC Data'!$Q219*$V$11)+('MCC Data'!$R219*$W$11)</f>
        <v>62.2</v>
      </c>
      <c r="J13" s="28">
        <f>('MCC Data'!$T219*'PCU Data'!$P$11)+('MCC Data'!$U219*'PCU Data'!$Q$11)+('MCC Data'!$V219*'PCU Data'!$R$11)+('PCU Data'!$S$11*'MCC Data'!$W219)+('MCC Data'!$X219*'PCU Data'!$T$11)+('MCC Data'!$Y219*'PCU Data'!$U$11)+('MCC Data'!$Z219*$V$11)+('MCC Data'!$AA219*$W$11)</f>
        <v>72.399999999999991</v>
      </c>
      <c r="K13" s="30"/>
      <c r="L13" s="30"/>
      <c r="M13" s="30"/>
      <c r="N13" s="30"/>
      <c r="O13" s="30"/>
      <c r="P13" s="7" t="s">
        <v>13</v>
      </c>
    </row>
    <row r="14" spans="1:24" s="9" customFormat="1" ht="12.75" customHeight="1" x14ac:dyDescent="0.2">
      <c r="A14" s="14">
        <f>'MCC Data'!A14</f>
        <v>0.34375000000000011</v>
      </c>
      <c r="B14" s="28">
        <f>('MCC Data'!$B14*'PCU Data'!$P$11)+('MCC Data'!$C14*'PCU Data'!$Q$11)+('MCC Data'!$D14*'PCU Data'!$R$11)+('PCU Data'!$S$11*'MCC Data'!$E14)+('MCC Data'!$F14*'PCU Data'!$T$11)+('MCC Data'!$G14*'PCU Data'!$U$11)+('MCC Data'!$H14*$V$11)+('MCC Data'!$I14*$W$11)</f>
        <v>0</v>
      </c>
      <c r="C14" s="28">
        <f>('MCC Data'!$K14*'PCU Data'!$P$11)+('MCC Data'!$L14*'PCU Data'!$Q$11)+('MCC Data'!$M14*'PCU Data'!$R$11)+('PCU Data'!$S$11*'MCC Data'!$N14)+('MCC Data'!$O14*'PCU Data'!$T$11)+('MCC Data'!$P14*'PCU Data'!$U$11)+('MCC Data'!$Q14*$V$11)+('MCC Data'!$R14*$W$11)</f>
        <v>25.1</v>
      </c>
      <c r="D14" s="28">
        <f>('MCC Data'!$T14*'PCU Data'!$P$11)+('MCC Data'!$U14*'PCU Data'!$Q$11)+('MCC Data'!$V14*'PCU Data'!$R$11)+('PCU Data'!$S$11*'MCC Data'!$W14)+('MCC Data'!$X14*'PCU Data'!$T$11)+('MCC Data'!$Y14*'PCU Data'!$U$11)+('MCC Data'!$Z14*$V$11)+('MCC Data'!$AA14*$W$11)</f>
        <v>15.6</v>
      </c>
      <c r="E14" s="28">
        <f>('MCC Data'!$B117*'PCU Data'!$P$11)+('MCC Data'!$C117*'PCU Data'!$Q$11)+('MCC Data'!$D117*'PCU Data'!$R$11)+('PCU Data'!$S$11*'MCC Data'!$E117)+('MCC Data'!$F117*'PCU Data'!$T$11)+('MCC Data'!$G117*'PCU Data'!$U$11)+('MCC Data'!$H117*$V$11)+('MCC Data'!$I117*$W$11)</f>
        <v>0</v>
      </c>
      <c r="F14" s="28">
        <f>('MCC Data'!$K117*'PCU Data'!$P$11)+('MCC Data'!$L117*'PCU Data'!$Q$11)+('MCC Data'!$M117*'PCU Data'!$R$11)+('PCU Data'!$S$11*'MCC Data'!$N117)+('MCC Data'!$O117*'PCU Data'!$T$11)+('MCC Data'!$P117*'PCU Data'!$U$11)+('MCC Data'!$Q117*$V$11)+('MCC Data'!$R117*$W$11)</f>
        <v>118</v>
      </c>
      <c r="G14" s="28">
        <f>('MCC Data'!$T117*'PCU Data'!$P$11)+('MCC Data'!$U117*'PCU Data'!$Q$11)+('MCC Data'!$V117*'PCU Data'!$R$11)+('PCU Data'!$S$11*'MCC Data'!$W117)+('MCC Data'!$X117*'PCU Data'!$T$11)+('MCC Data'!$Y117*'PCU Data'!$U$11)+('MCC Data'!$Z117*$V$11)+('MCC Data'!$AA117*$W$11)</f>
        <v>67.7</v>
      </c>
      <c r="H14" s="28">
        <f>('MCC Data'!$B220*'PCU Data'!$P$11)+('MCC Data'!$C220*'PCU Data'!$Q$11)+('MCC Data'!$D220*'PCU Data'!$R$11)+('PCU Data'!$S$11*'MCC Data'!$E220)+('MCC Data'!$F220*'PCU Data'!$T$11)+('MCC Data'!$G220*'PCU Data'!$U$11)+('MCC Data'!$H220*$V$11)+('MCC Data'!$I220*$W$11)</f>
        <v>0</v>
      </c>
      <c r="I14" s="28">
        <f>('MCC Data'!$K220*'PCU Data'!$P$11)+('MCC Data'!$L220*'PCU Data'!$Q$11)+('MCC Data'!$M220*'PCU Data'!$R$11)+('PCU Data'!$S$11*'MCC Data'!$N220)+('MCC Data'!$O220*'PCU Data'!$T$11)+('MCC Data'!$P220*'PCU Data'!$U$11)+('MCC Data'!$Q220*$V$11)+('MCC Data'!$R220*$W$11)</f>
        <v>52.699999999999996</v>
      </c>
      <c r="J14" s="28">
        <f>('MCC Data'!$T220*'PCU Data'!$P$11)+('MCC Data'!$U220*'PCU Data'!$Q$11)+('MCC Data'!$V220*'PCU Data'!$R$11)+('PCU Data'!$S$11*'MCC Data'!$W220)+('MCC Data'!$X220*'PCU Data'!$T$11)+('MCC Data'!$Y220*'PCU Data'!$U$11)+('MCC Data'!$Z220*$V$11)+('MCC Data'!$AA220*$W$11)</f>
        <v>67.900000000000006</v>
      </c>
      <c r="K14" s="30"/>
      <c r="L14" s="30"/>
      <c r="M14" s="30"/>
      <c r="N14" s="30"/>
      <c r="O14" s="30"/>
      <c r="P14" s="8" t="s">
        <v>75</v>
      </c>
    </row>
    <row r="15" spans="1:24" s="9" customFormat="1" ht="12.75" customHeight="1" x14ac:dyDescent="0.2">
      <c r="A15" s="14">
        <f>'MCC Data'!A15</f>
        <v>0.3541666666666668</v>
      </c>
      <c r="B15" s="28">
        <f>('MCC Data'!$B15*'PCU Data'!$P$11)+('MCC Data'!$C15*'PCU Data'!$Q$11)+('MCC Data'!$D15*'PCU Data'!$R$11)+('PCU Data'!$S$11*'MCC Data'!$E15)+('MCC Data'!$F15*'PCU Data'!$T$11)+('MCC Data'!$G15*'PCU Data'!$U$11)+('MCC Data'!$H15*$V$11)+('MCC Data'!$I15*$W$11)</f>
        <v>0</v>
      </c>
      <c r="C15" s="28">
        <f>('MCC Data'!$K15*'PCU Data'!$P$11)+('MCC Data'!$L15*'PCU Data'!$Q$11)+('MCC Data'!$M15*'PCU Data'!$R$11)+('PCU Data'!$S$11*'MCC Data'!$N15)+('MCC Data'!$O15*'PCU Data'!$T$11)+('MCC Data'!$P15*'PCU Data'!$U$11)+('MCC Data'!$Q15*$V$11)+('MCC Data'!$R15*$W$11)</f>
        <v>27.3</v>
      </c>
      <c r="D15" s="28">
        <f>('MCC Data'!$T15*'PCU Data'!$P$11)+('MCC Data'!$U15*'PCU Data'!$Q$11)+('MCC Data'!$V15*'PCU Data'!$R$11)+('PCU Data'!$S$11*'MCC Data'!$W15)+('MCC Data'!$X15*'PCU Data'!$T$11)+('MCC Data'!$Y15*'PCU Data'!$U$11)+('MCC Data'!$Z15*$V$11)+('MCC Data'!$AA15*$W$11)</f>
        <v>17.2</v>
      </c>
      <c r="E15" s="28">
        <f>('MCC Data'!$B118*'PCU Data'!$P$11)+('MCC Data'!$C118*'PCU Data'!$Q$11)+('MCC Data'!$D118*'PCU Data'!$R$11)+('PCU Data'!$S$11*'MCC Data'!$E118)+('MCC Data'!$F118*'PCU Data'!$T$11)+('MCC Data'!$G118*'PCU Data'!$U$11)+('MCC Data'!$H118*$V$11)+('MCC Data'!$I118*$W$11)</f>
        <v>0</v>
      </c>
      <c r="F15" s="28">
        <f>('MCC Data'!$K118*'PCU Data'!$P$11)+('MCC Data'!$L118*'PCU Data'!$Q$11)+('MCC Data'!$M118*'PCU Data'!$R$11)+('PCU Data'!$S$11*'MCC Data'!$N118)+('MCC Data'!$O118*'PCU Data'!$T$11)+('MCC Data'!$P118*'PCU Data'!$U$11)+('MCC Data'!$Q118*$V$11)+('MCC Data'!$R118*$W$11)</f>
        <v>100.9</v>
      </c>
      <c r="G15" s="28">
        <f>('MCC Data'!$T118*'PCU Data'!$P$11)+('MCC Data'!$U118*'PCU Data'!$Q$11)+('MCC Data'!$V118*'PCU Data'!$R$11)+('PCU Data'!$S$11*'MCC Data'!$W118)+('MCC Data'!$X118*'PCU Data'!$T$11)+('MCC Data'!$Y118*'PCU Data'!$U$11)+('MCC Data'!$Z118*$V$11)+('MCC Data'!$AA118*$W$11)</f>
        <v>59.599999999999994</v>
      </c>
      <c r="H15" s="28">
        <f>('MCC Data'!$B221*'PCU Data'!$P$11)+('MCC Data'!$C221*'PCU Data'!$Q$11)+('MCC Data'!$D221*'PCU Data'!$R$11)+('PCU Data'!$S$11*'MCC Data'!$E221)+('MCC Data'!$F221*'PCU Data'!$T$11)+('MCC Data'!$G221*'PCU Data'!$U$11)+('MCC Data'!$H221*$V$11)+('MCC Data'!$I221*$W$11)</f>
        <v>1</v>
      </c>
      <c r="I15" s="28">
        <f>('MCC Data'!$K221*'PCU Data'!$P$11)+('MCC Data'!$L221*'PCU Data'!$Q$11)+('MCC Data'!$M221*'PCU Data'!$R$11)+('PCU Data'!$S$11*'MCC Data'!$N221)+('MCC Data'!$O221*'PCU Data'!$T$11)+('MCC Data'!$P221*'PCU Data'!$U$11)+('MCC Data'!$Q221*$V$11)+('MCC Data'!$R221*$W$11)</f>
        <v>51.3</v>
      </c>
      <c r="J15" s="28">
        <f>('MCC Data'!$T221*'PCU Data'!$P$11)+('MCC Data'!$U221*'PCU Data'!$Q$11)+('MCC Data'!$V221*'PCU Data'!$R$11)+('PCU Data'!$S$11*'MCC Data'!$W221)+('MCC Data'!$X221*'PCU Data'!$T$11)+('MCC Data'!$Y221*'PCU Data'!$U$11)+('MCC Data'!$Z221*$V$11)+('MCC Data'!$AA221*$W$11)</f>
        <v>76.400000000000006</v>
      </c>
      <c r="K15" s="30"/>
      <c r="L15" s="30"/>
      <c r="M15" s="30"/>
      <c r="N15" s="30"/>
      <c r="O15" s="30"/>
      <c r="P15" s="8" t="s">
        <v>76</v>
      </c>
    </row>
    <row r="16" spans="1:24" s="9" customFormat="1" ht="12.75" customHeight="1" x14ac:dyDescent="0.2">
      <c r="A16" s="14">
        <f>'MCC Data'!A16</f>
        <v>0.36458333333333348</v>
      </c>
      <c r="B16" s="28">
        <f>('MCC Data'!$B16*'PCU Data'!$P$11)+('MCC Data'!$C16*'PCU Data'!$Q$11)+('MCC Data'!$D16*'PCU Data'!$R$11)+('PCU Data'!$S$11*'MCC Data'!$E16)+('MCC Data'!$F16*'PCU Data'!$T$11)+('MCC Data'!$G16*'PCU Data'!$U$11)+('MCC Data'!$H16*$V$11)+('MCC Data'!$I16*$W$11)</f>
        <v>0</v>
      </c>
      <c r="C16" s="28">
        <f>('MCC Data'!$K16*'PCU Data'!$P$11)+('MCC Data'!$L16*'PCU Data'!$Q$11)+('MCC Data'!$M16*'PCU Data'!$R$11)+('PCU Data'!$S$11*'MCC Data'!$N16)+('MCC Data'!$O16*'PCU Data'!$T$11)+('MCC Data'!$P16*'PCU Data'!$U$11)+('MCC Data'!$Q16*$V$11)+('MCC Data'!$R16*$W$11)</f>
        <v>31</v>
      </c>
      <c r="D16" s="28">
        <f>('MCC Data'!$T16*'PCU Data'!$P$11)+('MCC Data'!$U16*'PCU Data'!$Q$11)+('MCC Data'!$V16*'PCU Data'!$R$11)+('PCU Data'!$S$11*'MCC Data'!$W16)+('MCC Data'!$X16*'PCU Data'!$T$11)+('MCC Data'!$Y16*'PCU Data'!$U$11)+('MCC Data'!$Z16*$V$11)+('MCC Data'!$AA16*$W$11)</f>
        <v>26.8</v>
      </c>
      <c r="E16" s="28">
        <f>('MCC Data'!$B119*'PCU Data'!$P$11)+('MCC Data'!$C119*'PCU Data'!$Q$11)+('MCC Data'!$D119*'PCU Data'!$R$11)+('PCU Data'!$S$11*'MCC Data'!$E119)+('MCC Data'!$F119*'PCU Data'!$T$11)+('MCC Data'!$G119*'PCU Data'!$U$11)+('MCC Data'!$H119*$V$11)+('MCC Data'!$I119*$W$11)</f>
        <v>0</v>
      </c>
      <c r="F16" s="28">
        <f>('MCC Data'!$K119*'PCU Data'!$P$11)+('MCC Data'!$L119*'PCU Data'!$Q$11)+('MCC Data'!$M119*'PCU Data'!$R$11)+('PCU Data'!$S$11*'MCC Data'!$N119)+('MCC Data'!$O119*'PCU Data'!$T$11)+('MCC Data'!$P119*'PCU Data'!$U$11)+('MCC Data'!$Q119*$V$11)+('MCC Data'!$R119*$W$11)</f>
        <v>107.5</v>
      </c>
      <c r="G16" s="28">
        <f>('MCC Data'!$T119*'PCU Data'!$P$11)+('MCC Data'!$U119*'PCU Data'!$Q$11)+('MCC Data'!$V119*'PCU Data'!$R$11)+('PCU Data'!$S$11*'MCC Data'!$W119)+('MCC Data'!$X119*'PCU Data'!$T$11)+('MCC Data'!$Y119*'PCU Data'!$U$11)+('MCC Data'!$Z119*$V$11)+('MCC Data'!$AA119*$W$11)</f>
        <v>61.1</v>
      </c>
      <c r="H16" s="28">
        <f>('MCC Data'!$B222*'PCU Data'!$P$11)+('MCC Data'!$C222*'PCU Data'!$Q$11)+('MCC Data'!$D222*'PCU Data'!$R$11)+('PCU Data'!$S$11*'MCC Data'!$E222)+('MCC Data'!$F222*'PCU Data'!$T$11)+('MCC Data'!$G222*'PCU Data'!$U$11)+('MCC Data'!$H222*$V$11)+('MCC Data'!$I222*$W$11)</f>
        <v>0</v>
      </c>
      <c r="I16" s="28">
        <f>('MCC Data'!$K222*'PCU Data'!$P$11)+('MCC Data'!$L222*'PCU Data'!$Q$11)+('MCC Data'!$M222*'PCU Data'!$R$11)+('PCU Data'!$S$11*'MCC Data'!$N222)+('MCC Data'!$O222*'PCU Data'!$T$11)+('MCC Data'!$P222*'PCU Data'!$U$11)+('MCC Data'!$Q222*$V$11)+('MCC Data'!$R222*$W$11)</f>
        <v>61.900000000000006</v>
      </c>
      <c r="J16" s="28">
        <f>('MCC Data'!$T222*'PCU Data'!$P$11)+('MCC Data'!$U222*'PCU Data'!$Q$11)+('MCC Data'!$V222*'PCU Data'!$R$11)+('PCU Data'!$S$11*'MCC Data'!$W222)+('MCC Data'!$X222*'PCU Data'!$T$11)+('MCC Data'!$Y222*'PCU Data'!$U$11)+('MCC Data'!$Z222*$V$11)+('MCC Data'!$AA222*$W$11)</f>
        <v>54</v>
      </c>
      <c r="K16" s="30"/>
      <c r="L16" s="30"/>
      <c r="M16" s="30"/>
      <c r="N16" s="30"/>
      <c r="O16" s="30"/>
    </row>
    <row r="17" spans="1:15" s="9" customFormat="1" ht="12.75" customHeight="1" x14ac:dyDescent="0.2">
      <c r="A17" s="14">
        <f>'MCC Data'!A17</f>
        <v>0.37500000000000017</v>
      </c>
      <c r="B17" s="28">
        <f>('MCC Data'!$B17*'PCU Data'!$P$11)+('MCC Data'!$C17*'PCU Data'!$Q$11)+('MCC Data'!$D17*'PCU Data'!$R$11)+('PCU Data'!$S$11*'MCC Data'!$E17)+('MCC Data'!$F17*'PCU Data'!$T$11)+('MCC Data'!$G17*'PCU Data'!$U$11)+('MCC Data'!$H17*$V$11)+('MCC Data'!$I17*$W$11)</f>
        <v>0</v>
      </c>
      <c r="C17" s="28">
        <f>('MCC Data'!$K17*'PCU Data'!$P$11)+('MCC Data'!$L17*'PCU Data'!$Q$11)+('MCC Data'!$M17*'PCU Data'!$R$11)+('PCU Data'!$S$11*'MCC Data'!$N17)+('MCC Data'!$O17*'PCU Data'!$T$11)+('MCC Data'!$P17*'PCU Data'!$U$11)+('MCC Data'!$Q17*$V$11)+('MCC Data'!$R17*$W$11)</f>
        <v>25.599999999999998</v>
      </c>
      <c r="D17" s="28">
        <f>('MCC Data'!$T17*'PCU Data'!$P$11)+('MCC Data'!$U17*'PCU Data'!$Q$11)+('MCC Data'!$V17*'PCU Data'!$R$11)+('PCU Data'!$S$11*'MCC Data'!$W17)+('MCC Data'!$X17*'PCU Data'!$T$11)+('MCC Data'!$Y17*'PCU Data'!$U$11)+('MCC Data'!$Z17*$V$11)+('MCC Data'!$AA17*$W$11)</f>
        <v>29.099999999999998</v>
      </c>
      <c r="E17" s="28">
        <f>('MCC Data'!$B120*'PCU Data'!$P$11)+('MCC Data'!$C120*'PCU Data'!$Q$11)+('MCC Data'!$D120*'PCU Data'!$R$11)+('PCU Data'!$S$11*'MCC Data'!$E120)+('MCC Data'!$F120*'PCU Data'!$T$11)+('MCC Data'!$G120*'PCU Data'!$U$11)+('MCC Data'!$H120*$V$11)+('MCC Data'!$I120*$W$11)</f>
        <v>1</v>
      </c>
      <c r="F17" s="28">
        <f>('MCC Data'!$K120*'PCU Data'!$P$11)+('MCC Data'!$L120*'PCU Data'!$Q$11)+('MCC Data'!$M120*'PCU Data'!$R$11)+('PCU Data'!$S$11*'MCC Data'!$N120)+('MCC Data'!$O120*'PCU Data'!$T$11)+('MCC Data'!$P120*'PCU Data'!$U$11)+('MCC Data'!$Q120*$V$11)+('MCC Data'!$R120*$W$11)</f>
        <v>97.100000000000009</v>
      </c>
      <c r="G17" s="28">
        <f>('MCC Data'!$T120*'PCU Data'!$P$11)+('MCC Data'!$U120*'PCU Data'!$Q$11)+('MCC Data'!$V120*'PCU Data'!$R$11)+('PCU Data'!$S$11*'MCC Data'!$W120)+('MCC Data'!$X120*'PCU Data'!$T$11)+('MCC Data'!$Y120*'PCU Data'!$U$11)+('MCC Data'!$Z120*$V$11)+('MCC Data'!$AA120*$W$11)</f>
        <v>51.4</v>
      </c>
      <c r="H17" s="28">
        <f>('MCC Data'!$B223*'PCU Data'!$P$11)+('MCC Data'!$C223*'PCU Data'!$Q$11)+('MCC Data'!$D223*'PCU Data'!$R$11)+('PCU Data'!$S$11*'MCC Data'!$E223)+('MCC Data'!$F223*'PCU Data'!$T$11)+('MCC Data'!$G223*'PCU Data'!$U$11)+('MCC Data'!$H223*$V$11)+('MCC Data'!$I223*$W$11)</f>
        <v>1</v>
      </c>
      <c r="I17" s="28">
        <f>('MCC Data'!$K223*'PCU Data'!$P$11)+('MCC Data'!$L223*'PCU Data'!$Q$11)+('MCC Data'!$M223*'PCU Data'!$R$11)+('PCU Data'!$S$11*'MCC Data'!$N223)+('MCC Data'!$O223*'PCU Data'!$T$11)+('MCC Data'!$P223*'PCU Data'!$U$11)+('MCC Data'!$Q223*$V$11)+('MCC Data'!$R223*$W$11)</f>
        <v>50.9</v>
      </c>
      <c r="J17" s="28">
        <f>('MCC Data'!$T223*'PCU Data'!$P$11)+('MCC Data'!$U223*'PCU Data'!$Q$11)+('MCC Data'!$V223*'PCU Data'!$R$11)+('PCU Data'!$S$11*'MCC Data'!$W223)+('MCC Data'!$X223*'PCU Data'!$T$11)+('MCC Data'!$Y223*'PCU Data'!$U$11)+('MCC Data'!$Z223*$V$11)+('MCC Data'!$AA223*$W$11)</f>
        <v>52.6</v>
      </c>
      <c r="K17" s="30"/>
      <c r="L17" s="30"/>
      <c r="M17" s="30"/>
      <c r="N17" s="30"/>
      <c r="O17" s="30"/>
    </row>
    <row r="18" spans="1:15" s="9" customFormat="1" ht="12.75" customHeight="1" x14ac:dyDescent="0.2">
      <c r="A18" s="14">
        <f>'MCC Data'!A18</f>
        <v>0.38541666666666685</v>
      </c>
      <c r="B18" s="28">
        <f>('MCC Data'!$B18*'PCU Data'!$P$11)+('MCC Data'!$C18*'PCU Data'!$Q$11)+('MCC Data'!$D18*'PCU Data'!$R$11)+('PCU Data'!$S$11*'MCC Data'!$E18)+('MCC Data'!$F18*'PCU Data'!$T$11)+('MCC Data'!$G18*'PCU Data'!$U$11)+('MCC Data'!$H18*$V$11)+('MCC Data'!$I18*$W$11)</f>
        <v>0</v>
      </c>
      <c r="C18" s="28">
        <f>('MCC Data'!$K18*'PCU Data'!$P$11)+('MCC Data'!$L18*'PCU Data'!$Q$11)+('MCC Data'!$M18*'PCU Data'!$R$11)+('PCU Data'!$S$11*'MCC Data'!$N18)+('MCC Data'!$O18*'PCU Data'!$T$11)+('MCC Data'!$P18*'PCU Data'!$U$11)+('MCC Data'!$Q18*$V$11)+('MCC Data'!$R18*$W$11)</f>
        <v>29.9</v>
      </c>
      <c r="D18" s="28">
        <f>('MCC Data'!$T18*'PCU Data'!$P$11)+('MCC Data'!$U18*'PCU Data'!$Q$11)+('MCC Data'!$V18*'PCU Data'!$R$11)+('PCU Data'!$S$11*'MCC Data'!$W18)+('MCC Data'!$X18*'PCU Data'!$T$11)+('MCC Data'!$Y18*'PCU Data'!$U$11)+('MCC Data'!$Z18*$V$11)+('MCC Data'!$AA18*$W$11)</f>
        <v>21.4</v>
      </c>
      <c r="E18" s="28">
        <f>('MCC Data'!$B121*'PCU Data'!$P$11)+('MCC Data'!$C121*'PCU Data'!$Q$11)+('MCC Data'!$D121*'PCU Data'!$R$11)+('PCU Data'!$S$11*'MCC Data'!$E121)+('MCC Data'!$F121*'PCU Data'!$T$11)+('MCC Data'!$G121*'PCU Data'!$U$11)+('MCC Data'!$H121*$V$11)+('MCC Data'!$I121*$W$11)</f>
        <v>0</v>
      </c>
      <c r="F18" s="28">
        <f>('MCC Data'!$K121*'PCU Data'!$P$11)+('MCC Data'!$L121*'PCU Data'!$Q$11)+('MCC Data'!$M121*'PCU Data'!$R$11)+('PCU Data'!$S$11*'MCC Data'!$N121)+('MCC Data'!$O121*'PCU Data'!$T$11)+('MCC Data'!$P121*'PCU Data'!$U$11)+('MCC Data'!$Q121*$V$11)+('MCC Data'!$R121*$W$11)</f>
        <v>94.500000000000014</v>
      </c>
      <c r="G18" s="28">
        <f>('MCC Data'!$T121*'PCU Data'!$P$11)+('MCC Data'!$U121*'PCU Data'!$Q$11)+('MCC Data'!$V121*'PCU Data'!$R$11)+('PCU Data'!$S$11*'MCC Data'!$W121)+('MCC Data'!$X121*'PCU Data'!$T$11)+('MCC Data'!$Y121*'PCU Data'!$U$11)+('MCC Data'!$Z121*$V$11)+('MCC Data'!$AA121*$W$11)</f>
        <v>49.5</v>
      </c>
      <c r="H18" s="28">
        <f>('MCC Data'!$B224*'PCU Data'!$P$11)+('MCC Data'!$C224*'PCU Data'!$Q$11)+('MCC Data'!$D224*'PCU Data'!$R$11)+('PCU Data'!$S$11*'MCC Data'!$E224)+('MCC Data'!$F224*'PCU Data'!$T$11)+('MCC Data'!$G224*'PCU Data'!$U$11)+('MCC Data'!$H224*$V$11)+('MCC Data'!$I224*$W$11)</f>
        <v>1</v>
      </c>
      <c r="I18" s="28">
        <f>('MCC Data'!$K224*'PCU Data'!$P$11)+('MCC Data'!$L224*'PCU Data'!$Q$11)+('MCC Data'!$M224*'PCU Data'!$R$11)+('PCU Data'!$S$11*'MCC Data'!$N224)+('MCC Data'!$O224*'PCU Data'!$T$11)+('MCC Data'!$P224*'PCU Data'!$U$11)+('MCC Data'!$Q224*$V$11)+('MCC Data'!$R224*$W$11)</f>
        <v>44.1</v>
      </c>
      <c r="J18" s="28">
        <f>('MCC Data'!$T224*'PCU Data'!$P$11)+('MCC Data'!$U224*'PCU Data'!$Q$11)+('MCC Data'!$V224*'PCU Data'!$R$11)+('PCU Data'!$S$11*'MCC Data'!$W224)+('MCC Data'!$X224*'PCU Data'!$T$11)+('MCC Data'!$Y224*'PCU Data'!$U$11)+('MCC Data'!$Z224*$V$11)+('MCC Data'!$AA224*$W$11)</f>
        <v>53.300000000000004</v>
      </c>
      <c r="K18" s="30"/>
      <c r="L18" s="30"/>
      <c r="M18" s="30"/>
      <c r="N18" s="30"/>
      <c r="O18" s="30"/>
    </row>
    <row r="19" spans="1:15" s="9" customFormat="1" ht="12.75" customHeight="1" x14ac:dyDescent="0.2">
      <c r="A19" s="14">
        <f>'MCC Data'!A19</f>
        <v>0.39583333333333354</v>
      </c>
      <c r="B19" s="28">
        <f>('MCC Data'!$B19*'PCU Data'!$P$11)+('MCC Data'!$C19*'PCU Data'!$Q$11)+('MCC Data'!$D19*'PCU Data'!$R$11)+('PCU Data'!$S$11*'MCC Data'!$E19)+('MCC Data'!$F19*'PCU Data'!$T$11)+('MCC Data'!$G19*'PCU Data'!$U$11)+('MCC Data'!$H19*$V$11)+('MCC Data'!$I19*$W$11)</f>
        <v>0</v>
      </c>
      <c r="C19" s="28">
        <f>('MCC Data'!$K19*'PCU Data'!$P$11)+('MCC Data'!$L19*'PCU Data'!$Q$11)+('MCC Data'!$M19*'PCU Data'!$R$11)+('PCU Data'!$S$11*'MCC Data'!$N19)+('MCC Data'!$O19*'PCU Data'!$T$11)+('MCC Data'!$P19*'PCU Data'!$U$11)+('MCC Data'!$Q19*$V$11)+('MCC Data'!$R19*$W$11)</f>
        <v>19.399999999999999</v>
      </c>
      <c r="D19" s="28">
        <f>('MCC Data'!$T19*'PCU Data'!$P$11)+('MCC Data'!$U19*'PCU Data'!$Q$11)+('MCC Data'!$V19*'PCU Data'!$R$11)+('PCU Data'!$S$11*'MCC Data'!$W19)+('MCC Data'!$X19*'PCU Data'!$T$11)+('MCC Data'!$Y19*'PCU Data'!$U$11)+('MCC Data'!$Z19*$V$11)+('MCC Data'!$AA19*$W$11)</f>
        <v>13.399999999999999</v>
      </c>
      <c r="E19" s="28">
        <f>('MCC Data'!$B122*'PCU Data'!$P$11)+('MCC Data'!$C122*'PCU Data'!$Q$11)+('MCC Data'!$D122*'PCU Data'!$R$11)+('PCU Data'!$S$11*'MCC Data'!$E122)+('MCC Data'!$F122*'PCU Data'!$T$11)+('MCC Data'!$G122*'PCU Data'!$U$11)+('MCC Data'!$H122*$V$11)+('MCC Data'!$I122*$W$11)</f>
        <v>3</v>
      </c>
      <c r="F19" s="28">
        <f>('MCC Data'!$K122*'PCU Data'!$P$11)+('MCC Data'!$L122*'PCU Data'!$Q$11)+('MCC Data'!$M122*'PCU Data'!$R$11)+('PCU Data'!$S$11*'MCC Data'!$N122)+('MCC Data'!$O122*'PCU Data'!$T$11)+('MCC Data'!$P122*'PCU Data'!$U$11)+('MCC Data'!$Q122*$V$11)+('MCC Data'!$R122*$W$11)</f>
        <v>82.800000000000011</v>
      </c>
      <c r="G19" s="28">
        <f>('MCC Data'!$T122*'PCU Data'!$P$11)+('MCC Data'!$U122*'PCU Data'!$Q$11)+('MCC Data'!$V122*'PCU Data'!$R$11)+('PCU Data'!$S$11*'MCC Data'!$W122)+('MCC Data'!$X122*'PCU Data'!$T$11)+('MCC Data'!$Y122*'PCU Data'!$U$11)+('MCC Data'!$Z122*$V$11)+('MCC Data'!$AA122*$W$11)</f>
        <v>48.5</v>
      </c>
      <c r="H19" s="28">
        <f>('MCC Data'!$B225*'PCU Data'!$P$11)+('MCC Data'!$C225*'PCU Data'!$Q$11)+('MCC Data'!$D225*'PCU Data'!$R$11)+('PCU Data'!$S$11*'MCC Data'!$E225)+('MCC Data'!$F225*'PCU Data'!$T$11)+('MCC Data'!$G225*'PCU Data'!$U$11)+('MCC Data'!$H225*$V$11)+('MCC Data'!$I225*$W$11)</f>
        <v>3</v>
      </c>
      <c r="I19" s="28">
        <f>('MCC Data'!$K225*'PCU Data'!$P$11)+('MCC Data'!$L225*'PCU Data'!$Q$11)+('MCC Data'!$M225*'PCU Data'!$R$11)+('PCU Data'!$S$11*'MCC Data'!$N225)+('MCC Data'!$O225*'PCU Data'!$T$11)+('MCC Data'!$P225*'PCU Data'!$U$11)+('MCC Data'!$Q225*$V$11)+('MCC Data'!$R225*$W$11)</f>
        <v>38</v>
      </c>
      <c r="J19" s="28">
        <f>('MCC Data'!$T225*'PCU Data'!$P$11)+('MCC Data'!$U225*'PCU Data'!$Q$11)+('MCC Data'!$V225*'PCU Data'!$R$11)+('PCU Data'!$S$11*'MCC Data'!$W225)+('MCC Data'!$X225*'PCU Data'!$T$11)+('MCC Data'!$Y225*'PCU Data'!$U$11)+('MCC Data'!$Z225*$V$11)+('MCC Data'!$AA225*$W$11)</f>
        <v>34.199999999999996</v>
      </c>
      <c r="K19" s="30"/>
      <c r="L19" s="30"/>
      <c r="M19" s="30"/>
      <c r="N19" s="30"/>
      <c r="O19" s="30"/>
    </row>
    <row r="20" spans="1:15" s="9" customFormat="1" ht="12.75" customHeight="1" x14ac:dyDescent="0.2">
      <c r="A20" s="45">
        <f>'MCC Data'!A20</f>
        <v>0.40625000000000022</v>
      </c>
      <c r="B20" s="28">
        <f>('MCC Data'!$B20*'PCU Data'!$P$11)+('MCC Data'!$C20*'PCU Data'!$Q$11)+('MCC Data'!$D20*'PCU Data'!$R$11)+('PCU Data'!$S$11*'MCC Data'!$E20)+('MCC Data'!$F20*'PCU Data'!$T$11)+('MCC Data'!$G20*'PCU Data'!$U$11)+('MCC Data'!$H20*$V$11)+('MCC Data'!$I20*$W$11)</f>
        <v>0</v>
      </c>
      <c r="C20" s="28">
        <f>('MCC Data'!$K20*'PCU Data'!$P$11)+('MCC Data'!$L20*'PCU Data'!$Q$11)+('MCC Data'!$M20*'PCU Data'!$R$11)+('PCU Data'!$S$11*'MCC Data'!$N20)+('MCC Data'!$O20*'PCU Data'!$T$11)+('MCC Data'!$P20*'PCU Data'!$U$11)+('MCC Data'!$Q20*$V$11)+('MCC Data'!$R20*$W$11)</f>
        <v>23.9</v>
      </c>
      <c r="D20" s="28">
        <f>('MCC Data'!$T20*'PCU Data'!$P$11)+('MCC Data'!$U20*'PCU Data'!$Q$11)+('MCC Data'!$V20*'PCU Data'!$R$11)+('PCU Data'!$S$11*'MCC Data'!$W20)+('MCC Data'!$X20*'PCU Data'!$T$11)+('MCC Data'!$Y20*'PCU Data'!$U$11)+('MCC Data'!$Z20*$V$11)+('MCC Data'!$AA20*$W$11)</f>
        <v>24.2</v>
      </c>
      <c r="E20" s="28">
        <f>('MCC Data'!$B123*'PCU Data'!$P$11)+('MCC Data'!$C123*'PCU Data'!$Q$11)+('MCC Data'!$D123*'PCU Data'!$R$11)+('PCU Data'!$S$11*'MCC Data'!$E123)+('MCC Data'!$F123*'PCU Data'!$T$11)+('MCC Data'!$G123*'PCU Data'!$U$11)+('MCC Data'!$H123*$V$11)+('MCC Data'!$I123*$W$11)</f>
        <v>2.4</v>
      </c>
      <c r="F20" s="28">
        <f>('MCC Data'!$K123*'PCU Data'!$P$11)+('MCC Data'!$L123*'PCU Data'!$Q$11)+('MCC Data'!$M123*'PCU Data'!$R$11)+('PCU Data'!$S$11*'MCC Data'!$N123)+('MCC Data'!$O123*'PCU Data'!$T$11)+('MCC Data'!$P123*'PCU Data'!$U$11)+('MCC Data'!$Q123*$V$11)+('MCC Data'!$R123*$W$11)</f>
        <v>79.400000000000006</v>
      </c>
      <c r="G20" s="28">
        <f>('MCC Data'!$T123*'PCU Data'!$P$11)+('MCC Data'!$U123*'PCU Data'!$Q$11)+('MCC Data'!$V123*'PCU Data'!$R$11)+('PCU Data'!$S$11*'MCC Data'!$W123)+('MCC Data'!$X123*'PCU Data'!$T$11)+('MCC Data'!$Y123*'PCU Data'!$U$11)+('MCC Data'!$Z123*$V$11)+('MCC Data'!$AA123*$W$11)</f>
        <v>50.6</v>
      </c>
      <c r="H20" s="28">
        <f>('MCC Data'!$B226*'PCU Data'!$P$11)+('MCC Data'!$C226*'PCU Data'!$Q$11)+('MCC Data'!$D226*'PCU Data'!$R$11)+('PCU Data'!$S$11*'MCC Data'!$E226)+('MCC Data'!$F226*'PCU Data'!$T$11)+('MCC Data'!$G226*'PCU Data'!$U$11)+('MCC Data'!$H226*$V$11)+('MCC Data'!$I226*$W$11)</f>
        <v>0</v>
      </c>
      <c r="I20" s="28">
        <f>('MCC Data'!$K226*'PCU Data'!$P$11)+('MCC Data'!$L226*'PCU Data'!$Q$11)+('MCC Data'!$M226*'PCU Data'!$R$11)+('PCU Data'!$S$11*'MCC Data'!$N226)+('MCC Data'!$O226*'PCU Data'!$T$11)+('MCC Data'!$P226*'PCU Data'!$U$11)+('MCC Data'!$Q226*$V$11)+('MCC Data'!$R226*$W$11)</f>
        <v>39.9</v>
      </c>
      <c r="J20" s="28">
        <f>('MCC Data'!$T226*'PCU Data'!$P$11)+('MCC Data'!$U226*'PCU Data'!$Q$11)+('MCC Data'!$V226*'PCU Data'!$R$11)+('PCU Data'!$S$11*'MCC Data'!$W226)+('MCC Data'!$X226*'PCU Data'!$T$11)+('MCC Data'!$Y226*'PCU Data'!$U$11)+('MCC Data'!$Z226*$V$11)+('MCC Data'!$AA226*$W$11)</f>
        <v>33.799999999999997</v>
      </c>
      <c r="K20" s="30"/>
      <c r="L20" s="30"/>
      <c r="M20" s="30"/>
      <c r="N20" s="30"/>
      <c r="O20" s="30"/>
    </row>
    <row r="21" spans="1:15" s="9" customFormat="1" ht="12.75" customHeight="1" x14ac:dyDescent="0.2">
      <c r="A21" s="11">
        <f>'MCC Data'!A21</f>
        <v>0.41666666666666691</v>
      </c>
      <c r="B21" s="28">
        <f>('MCC Data'!$B21*'PCU Data'!$P$11)+('MCC Data'!$C21*'PCU Data'!$Q$11)+('MCC Data'!$D21*'PCU Data'!$R$11)+('PCU Data'!$S$11*'MCC Data'!$E21)+('MCC Data'!$F21*'PCU Data'!$T$11)+('MCC Data'!$G21*'PCU Data'!$U$11)+('MCC Data'!$H21*$V$11)+('MCC Data'!$I21*$W$11)</f>
        <v>0</v>
      </c>
      <c r="C21" s="28">
        <f>('MCC Data'!$K21*'PCU Data'!$P$11)+('MCC Data'!$L21*'PCU Data'!$Q$11)+('MCC Data'!$M21*'PCU Data'!$R$11)+('PCU Data'!$S$11*'MCC Data'!$N21)+('MCC Data'!$O21*'PCU Data'!$T$11)+('MCC Data'!$P21*'PCU Data'!$U$11)+('MCC Data'!$Q21*$V$11)+('MCC Data'!$R21*$W$11)</f>
        <v>26.799999999999997</v>
      </c>
      <c r="D21" s="28">
        <f>('MCC Data'!$T21*'PCU Data'!$P$11)+('MCC Data'!$U21*'PCU Data'!$Q$11)+('MCC Data'!$V21*'PCU Data'!$R$11)+('PCU Data'!$S$11*'MCC Data'!$W21)+('MCC Data'!$X21*'PCU Data'!$T$11)+('MCC Data'!$Y21*'PCU Data'!$U$11)+('MCC Data'!$Z21*$V$11)+('MCC Data'!$AA21*$W$11)</f>
        <v>20</v>
      </c>
      <c r="E21" s="28">
        <f>('MCC Data'!$B124*'PCU Data'!$P$11)+('MCC Data'!$C124*'PCU Data'!$Q$11)+('MCC Data'!$D124*'PCU Data'!$R$11)+('PCU Data'!$S$11*'MCC Data'!$E124)+('MCC Data'!$F124*'PCU Data'!$T$11)+('MCC Data'!$G124*'PCU Data'!$U$11)+('MCC Data'!$H124*$V$11)+('MCC Data'!$I124*$W$11)</f>
        <v>3</v>
      </c>
      <c r="F21" s="28">
        <f>('MCC Data'!$K124*'PCU Data'!$P$11)+('MCC Data'!$L124*'PCU Data'!$Q$11)+('MCC Data'!$M124*'PCU Data'!$R$11)+('PCU Data'!$S$11*'MCC Data'!$N124)+('MCC Data'!$O124*'PCU Data'!$T$11)+('MCC Data'!$P124*'PCU Data'!$U$11)+('MCC Data'!$Q124*$V$11)+('MCC Data'!$R124*$W$11)</f>
        <v>77.399999999999991</v>
      </c>
      <c r="G21" s="28">
        <f>('MCC Data'!$T124*'PCU Data'!$P$11)+('MCC Data'!$U124*'PCU Data'!$Q$11)+('MCC Data'!$V124*'PCU Data'!$R$11)+('PCU Data'!$S$11*'MCC Data'!$W124)+('MCC Data'!$X124*'PCU Data'!$T$11)+('MCC Data'!$Y124*'PCU Data'!$U$11)+('MCC Data'!$Z124*$V$11)+('MCC Data'!$AA124*$W$11)</f>
        <v>45.8</v>
      </c>
      <c r="H21" s="28">
        <f>('MCC Data'!$B227*'PCU Data'!$P$11)+('MCC Data'!$C227*'PCU Data'!$Q$11)+('MCC Data'!$D227*'PCU Data'!$R$11)+('PCU Data'!$S$11*'MCC Data'!$E227)+('MCC Data'!$F227*'PCU Data'!$T$11)+('MCC Data'!$G227*'PCU Data'!$U$11)+('MCC Data'!$H227*$V$11)+('MCC Data'!$I227*$W$11)</f>
        <v>4.9000000000000004</v>
      </c>
      <c r="I21" s="28">
        <f>('MCC Data'!$K227*'PCU Data'!$P$11)+('MCC Data'!$L227*'PCU Data'!$Q$11)+('MCC Data'!$M227*'PCU Data'!$R$11)+('PCU Data'!$S$11*'MCC Data'!$N227)+('MCC Data'!$O227*'PCU Data'!$T$11)+('MCC Data'!$P227*'PCU Data'!$U$11)+('MCC Data'!$Q227*$V$11)+('MCC Data'!$R227*$W$11)</f>
        <v>35.300000000000004</v>
      </c>
      <c r="J21" s="28">
        <f>('MCC Data'!$T227*'PCU Data'!$P$11)+('MCC Data'!$U227*'PCU Data'!$Q$11)+('MCC Data'!$V227*'PCU Data'!$R$11)+('PCU Data'!$S$11*'MCC Data'!$W227)+('MCC Data'!$X227*'PCU Data'!$T$11)+('MCC Data'!$Y227*'PCU Data'!$U$11)+('MCC Data'!$Z227*$V$11)+('MCC Data'!$AA227*$W$11)</f>
        <v>32.9</v>
      </c>
      <c r="K21" s="30"/>
      <c r="L21" s="30"/>
      <c r="M21" s="30"/>
      <c r="N21" s="30"/>
      <c r="O21" s="30"/>
    </row>
    <row r="22" spans="1:15" s="9" customFormat="1" ht="12.75" customHeight="1" x14ac:dyDescent="0.2">
      <c r="A22" s="14">
        <f>'MCC Data'!A22</f>
        <v>0.42708333333333359</v>
      </c>
      <c r="B22" s="28">
        <f>('MCC Data'!$B22*'PCU Data'!$P$11)+('MCC Data'!$C22*'PCU Data'!$Q$11)+('MCC Data'!$D22*'PCU Data'!$R$11)+('PCU Data'!$S$11*'MCC Data'!$E22)+('MCC Data'!$F22*'PCU Data'!$T$11)+('MCC Data'!$G22*'PCU Data'!$U$11)+('MCC Data'!$H22*$V$11)+('MCC Data'!$I22*$W$11)</f>
        <v>0</v>
      </c>
      <c r="C22" s="28">
        <f>('MCC Data'!$K22*'PCU Data'!$P$11)+('MCC Data'!$L22*'PCU Data'!$Q$11)+('MCC Data'!$M22*'PCU Data'!$R$11)+('PCU Data'!$S$11*'MCC Data'!$N22)+('MCC Data'!$O22*'PCU Data'!$T$11)+('MCC Data'!$P22*'PCU Data'!$U$11)+('MCC Data'!$Q22*$V$11)+('MCC Data'!$R22*$W$11)</f>
        <v>33.200000000000003</v>
      </c>
      <c r="D22" s="28">
        <f>('MCC Data'!$T22*'PCU Data'!$P$11)+('MCC Data'!$U22*'PCU Data'!$Q$11)+('MCC Data'!$V22*'PCU Data'!$R$11)+('PCU Data'!$S$11*'MCC Data'!$W22)+('MCC Data'!$X22*'PCU Data'!$T$11)+('MCC Data'!$Y22*'PCU Data'!$U$11)+('MCC Data'!$Z22*$V$11)+('MCC Data'!$AA22*$W$11)</f>
        <v>31</v>
      </c>
      <c r="E22" s="28">
        <f>('MCC Data'!$B125*'PCU Data'!$P$11)+('MCC Data'!$C125*'PCU Data'!$Q$11)+('MCC Data'!$D125*'PCU Data'!$R$11)+('PCU Data'!$S$11*'MCC Data'!$E125)+('MCC Data'!$F125*'PCU Data'!$T$11)+('MCC Data'!$G125*'PCU Data'!$U$11)+('MCC Data'!$H125*$V$11)+('MCC Data'!$I125*$W$11)</f>
        <v>2</v>
      </c>
      <c r="F22" s="28">
        <f>('MCC Data'!$K125*'PCU Data'!$P$11)+('MCC Data'!$L125*'PCU Data'!$Q$11)+('MCC Data'!$M125*'PCU Data'!$R$11)+('PCU Data'!$S$11*'MCC Data'!$N125)+('MCC Data'!$O125*'PCU Data'!$T$11)+('MCC Data'!$P125*'PCU Data'!$U$11)+('MCC Data'!$Q125*$V$11)+('MCC Data'!$R125*$W$11)</f>
        <v>63.699999999999996</v>
      </c>
      <c r="G22" s="28">
        <f>('MCC Data'!$T125*'PCU Data'!$P$11)+('MCC Data'!$U125*'PCU Data'!$Q$11)+('MCC Data'!$V125*'PCU Data'!$R$11)+('PCU Data'!$S$11*'MCC Data'!$W125)+('MCC Data'!$X125*'PCU Data'!$T$11)+('MCC Data'!$Y125*'PCU Data'!$U$11)+('MCC Data'!$Z125*$V$11)+('MCC Data'!$AA125*$W$11)</f>
        <v>39.4</v>
      </c>
      <c r="H22" s="28">
        <f>('MCC Data'!$B228*'PCU Data'!$P$11)+('MCC Data'!$C228*'PCU Data'!$Q$11)+('MCC Data'!$D228*'PCU Data'!$R$11)+('PCU Data'!$S$11*'MCC Data'!$E228)+('MCC Data'!$F228*'PCU Data'!$T$11)+('MCC Data'!$G228*'PCU Data'!$U$11)+('MCC Data'!$H228*$V$11)+('MCC Data'!$I228*$W$11)</f>
        <v>0</v>
      </c>
      <c r="I22" s="28">
        <f>('MCC Data'!$K228*'PCU Data'!$P$11)+('MCC Data'!$L228*'PCU Data'!$Q$11)+('MCC Data'!$M228*'PCU Data'!$R$11)+('PCU Data'!$S$11*'MCC Data'!$N228)+('MCC Data'!$O228*'PCU Data'!$T$11)+('MCC Data'!$P228*'PCU Data'!$U$11)+('MCC Data'!$Q228*$V$11)+('MCC Data'!$R228*$W$11)</f>
        <v>49.599999999999994</v>
      </c>
      <c r="J22" s="28">
        <f>('MCC Data'!$T228*'PCU Data'!$P$11)+('MCC Data'!$U228*'PCU Data'!$Q$11)+('MCC Data'!$V228*'PCU Data'!$R$11)+('PCU Data'!$S$11*'MCC Data'!$W228)+('MCC Data'!$X228*'PCU Data'!$T$11)+('MCC Data'!$Y228*'PCU Data'!$U$11)+('MCC Data'!$Z228*$V$11)+('MCC Data'!$AA228*$W$11)</f>
        <v>30</v>
      </c>
      <c r="K22" s="30"/>
      <c r="L22" s="30"/>
      <c r="M22" s="30"/>
      <c r="N22" s="30"/>
      <c r="O22" s="30"/>
    </row>
    <row r="23" spans="1:15" s="9" customFormat="1" ht="12.75" customHeight="1" x14ac:dyDescent="0.2">
      <c r="A23" s="14">
        <f>'MCC Data'!A23</f>
        <v>0.43750000000000028</v>
      </c>
      <c r="B23" s="28">
        <f>('MCC Data'!$B23*'PCU Data'!$P$11)+('MCC Data'!$C23*'PCU Data'!$Q$11)+('MCC Data'!$D23*'PCU Data'!$R$11)+('PCU Data'!$S$11*'MCC Data'!$E23)+('MCC Data'!$F23*'PCU Data'!$T$11)+('MCC Data'!$G23*'PCU Data'!$U$11)+('MCC Data'!$H23*$V$11)+('MCC Data'!$I23*$W$11)</f>
        <v>0</v>
      </c>
      <c r="C23" s="28">
        <f>('MCC Data'!$K23*'PCU Data'!$P$11)+('MCC Data'!$L23*'PCU Data'!$Q$11)+('MCC Data'!$M23*'PCU Data'!$R$11)+('PCU Data'!$S$11*'MCC Data'!$N23)+('MCC Data'!$O23*'PCU Data'!$T$11)+('MCC Data'!$P23*'PCU Data'!$U$11)+('MCC Data'!$Q23*$V$11)+('MCC Data'!$R23*$W$11)</f>
        <v>18.599999999999998</v>
      </c>
      <c r="D23" s="28">
        <f>('MCC Data'!$T23*'PCU Data'!$P$11)+('MCC Data'!$U23*'PCU Data'!$Q$11)+('MCC Data'!$V23*'PCU Data'!$R$11)+('PCU Data'!$S$11*'MCC Data'!$W23)+('MCC Data'!$X23*'PCU Data'!$T$11)+('MCC Data'!$Y23*'PCU Data'!$U$11)+('MCC Data'!$Z23*$V$11)+('MCC Data'!$AA23*$W$11)</f>
        <v>26</v>
      </c>
      <c r="E23" s="28">
        <f>('MCC Data'!$B126*'PCU Data'!$P$11)+('MCC Data'!$C126*'PCU Data'!$Q$11)+('MCC Data'!$D126*'PCU Data'!$R$11)+('PCU Data'!$S$11*'MCC Data'!$E126)+('MCC Data'!$F126*'PCU Data'!$T$11)+('MCC Data'!$G126*'PCU Data'!$U$11)+('MCC Data'!$H126*$V$11)+('MCC Data'!$I126*$W$11)</f>
        <v>2</v>
      </c>
      <c r="F23" s="28">
        <f>('MCC Data'!$K126*'PCU Data'!$P$11)+('MCC Data'!$L126*'PCU Data'!$Q$11)+('MCC Data'!$M126*'PCU Data'!$R$11)+('PCU Data'!$S$11*'MCC Data'!$N126)+('MCC Data'!$O126*'PCU Data'!$T$11)+('MCC Data'!$P126*'PCU Data'!$U$11)+('MCC Data'!$Q126*$V$11)+('MCC Data'!$R126*$W$11)</f>
        <v>56.9</v>
      </c>
      <c r="G23" s="28">
        <f>('MCC Data'!$T126*'PCU Data'!$P$11)+('MCC Data'!$U126*'PCU Data'!$Q$11)+('MCC Data'!$V126*'PCU Data'!$R$11)+('PCU Data'!$S$11*'MCC Data'!$W126)+('MCC Data'!$X126*'PCU Data'!$T$11)+('MCC Data'!$Y126*'PCU Data'!$U$11)+('MCC Data'!$Z126*$V$11)+('MCC Data'!$AA126*$W$11)</f>
        <v>28</v>
      </c>
      <c r="H23" s="28">
        <f>('MCC Data'!$B229*'PCU Data'!$P$11)+('MCC Data'!$C229*'PCU Data'!$Q$11)+('MCC Data'!$D229*'PCU Data'!$R$11)+('PCU Data'!$S$11*'MCC Data'!$E229)+('MCC Data'!$F229*'PCU Data'!$T$11)+('MCC Data'!$G229*'PCU Data'!$U$11)+('MCC Data'!$H229*$V$11)+('MCC Data'!$I229*$W$11)</f>
        <v>2</v>
      </c>
      <c r="I23" s="28">
        <f>('MCC Data'!$K229*'PCU Data'!$P$11)+('MCC Data'!$L229*'PCU Data'!$Q$11)+('MCC Data'!$M229*'PCU Data'!$R$11)+('PCU Data'!$S$11*'MCC Data'!$N229)+('MCC Data'!$O229*'PCU Data'!$T$11)+('MCC Data'!$P229*'PCU Data'!$U$11)+('MCC Data'!$Q229*$V$11)+('MCC Data'!$R229*$W$11)</f>
        <v>41.6</v>
      </c>
      <c r="J23" s="28">
        <f>('MCC Data'!$T229*'PCU Data'!$P$11)+('MCC Data'!$U229*'PCU Data'!$Q$11)+('MCC Data'!$V229*'PCU Data'!$R$11)+('PCU Data'!$S$11*'MCC Data'!$W229)+('MCC Data'!$X229*'PCU Data'!$T$11)+('MCC Data'!$Y229*'PCU Data'!$U$11)+('MCC Data'!$Z229*$V$11)+('MCC Data'!$AA229*$W$11)</f>
        <v>36</v>
      </c>
      <c r="K23" s="30"/>
      <c r="L23" s="30"/>
      <c r="M23" s="30"/>
      <c r="N23" s="30"/>
      <c r="O23" s="30"/>
    </row>
    <row r="24" spans="1:15" s="9" customFormat="1" ht="12.75" customHeight="1" x14ac:dyDescent="0.2">
      <c r="A24" s="14">
        <f>'MCC Data'!A24</f>
        <v>0.44791666666666696</v>
      </c>
      <c r="B24" s="28">
        <f>('MCC Data'!$B24*'PCU Data'!$P$11)+('MCC Data'!$C24*'PCU Data'!$Q$11)+('MCC Data'!$D24*'PCU Data'!$R$11)+('PCU Data'!$S$11*'MCC Data'!$E24)+('MCC Data'!$F24*'PCU Data'!$T$11)+('MCC Data'!$G24*'PCU Data'!$U$11)+('MCC Data'!$H24*$V$11)+('MCC Data'!$I24*$W$11)</f>
        <v>1</v>
      </c>
      <c r="C24" s="28">
        <f>('MCC Data'!$K24*'PCU Data'!$P$11)+('MCC Data'!$L24*'PCU Data'!$Q$11)+('MCC Data'!$M24*'PCU Data'!$R$11)+('PCU Data'!$S$11*'MCC Data'!$N24)+('MCC Data'!$O24*'PCU Data'!$T$11)+('MCC Data'!$P24*'PCU Data'!$U$11)+('MCC Data'!$Q24*$V$11)+('MCC Data'!$R24*$W$11)</f>
        <v>34.1</v>
      </c>
      <c r="D24" s="28">
        <f>('MCC Data'!$T24*'PCU Data'!$P$11)+('MCC Data'!$U24*'PCU Data'!$Q$11)+('MCC Data'!$V24*'PCU Data'!$R$11)+('PCU Data'!$S$11*'MCC Data'!$W24)+('MCC Data'!$X24*'PCU Data'!$T$11)+('MCC Data'!$Y24*'PCU Data'!$U$11)+('MCC Data'!$Z24*$V$11)+('MCC Data'!$AA24*$W$11)</f>
        <v>21</v>
      </c>
      <c r="E24" s="28">
        <f>('MCC Data'!$B127*'PCU Data'!$P$11)+('MCC Data'!$C127*'PCU Data'!$Q$11)+('MCC Data'!$D127*'PCU Data'!$R$11)+('PCU Data'!$S$11*'MCC Data'!$E127)+('MCC Data'!$F127*'PCU Data'!$T$11)+('MCC Data'!$G127*'PCU Data'!$U$11)+('MCC Data'!$H127*$V$11)+('MCC Data'!$I127*$W$11)</f>
        <v>4</v>
      </c>
      <c r="F24" s="28">
        <f>('MCC Data'!$K127*'PCU Data'!$P$11)+('MCC Data'!$L127*'PCU Data'!$Q$11)+('MCC Data'!$M127*'PCU Data'!$R$11)+('PCU Data'!$S$11*'MCC Data'!$N127)+('MCC Data'!$O127*'PCU Data'!$T$11)+('MCC Data'!$P127*'PCU Data'!$U$11)+('MCC Data'!$Q127*$V$11)+('MCC Data'!$R127*$W$11)</f>
        <v>75.900000000000006</v>
      </c>
      <c r="G24" s="28">
        <f>('MCC Data'!$T127*'PCU Data'!$P$11)+('MCC Data'!$U127*'PCU Data'!$Q$11)+('MCC Data'!$V127*'PCU Data'!$R$11)+('PCU Data'!$S$11*'MCC Data'!$W127)+('MCC Data'!$X127*'PCU Data'!$T$11)+('MCC Data'!$Y127*'PCU Data'!$U$11)+('MCC Data'!$Z127*$V$11)+('MCC Data'!$AA127*$W$11)</f>
        <v>49.5</v>
      </c>
      <c r="H24" s="28">
        <f>('MCC Data'!$B230*'PCU Data'!$P$11)+('MCC Data'!$C230*'PCU Data'!$Q$11)+('MCC Data'!$D230*'PCU Data'!$R$11)+('PCU Data'!$S$11*'MCC Data'!$E230)+('MCC Data'!$F230*'PCU Data'!$T$11)+('MCC Data'!$G230*'PCU Data'!$U$11)+('MCC Data'!$H230*$V$11)+('MCC Data'!$I230*$W$11)</f>
        <v>1</v>
      </c>
      <c r="I24" s="28">
        <f>('MCC Data'!$K230*'PCU Data'!$P$11)+('MCC Data'!$L230*'PCU Data'!$Q$11)+('MCC Data'!$M230*'PCU Data'!$R$11)+('PCU Data'!$S$11*'MCC Data'!$N230)+('MCC Data'!$O230*'PCU Data'!$T$11)+('MCC Data'!$P230*'PCU Data'!$U$11)+('MCC Data'!$Q230*$V$11)+('MCC Data'!$R230*$W$11)</f>
        <v>32.6</v>
      </c>
      <c r="J24" s="28">
        <f>('MCC Data'!$T230*'PCU Data'!$P$11)+('MCC Data'!$U230*'PCU Data'!$Q$11)+('MCC Data'!$V230*'PCU Data'!$R$11)+('PCU Data'!$S$11*'MCC Data'!$W230)+('MCC Data'!$X230*'PCU Data'!$T$11)+('MCC Data'!$Y230*'PCU Data'!$U$11)+('MCC Data'!$Z230*$V$11)+('MCC Data'!$AA230*$W$11)</f>
        <v>41</v>
      </c>
      <c r="K24" s="30"/>
      <c r="L24" s="30"/>
      <c r="M24" s="30"/>
      <c r="N24" s="30"/>
      <c r="O24" s="30"/>
    </row>
    <row r="25" spans="1:15" s="9" customFormat="1" ht="12.75" customHeight="1" x14ac:dyDescent="0.2">
      <c r="A25" s="14">
        <f>'MCC Data'!A25</f>
        <v>0.45833333333333365</v>
      </c>
      <c r="B25" s="28">
        <f>('MCC Data'!$B25*'PCU Data'!$P$11)+('MCC Data'!$C25*'PCU Data'!$Q$11)+('MCC Data'!$D25*'PCU Data'!$R$11)+('PCU Data'!$S$11*'MCC Data'!$E25)+('MCC Data'!$F25*'PCU Data'!$T$11)+('MCC Data'!$G25*'PCU Data'!$U$11)+('MCC Data'!$H25*$V$11)+('MCC Data'!$I25*$W$11)</f>
        <v>1</v>
      </c>
      <c r="C25" s="28">
        <f>('MCC Data'!$K25*'PCU Data'!$P$11)+('MCC Data'!$L25*'PCU Data'!$Q$11)+('MCC Data'!$M25*'PCU Data'!$R$11)+('PCU Data'!$S$11*'MCC Data'!$N25)+('MCC Data'!$O25*'PCU Data'!$T$11)+('MCC Data'!$P25*'PCU Data'!$U$11)+('MCC Data'!$Q25*$V$11)+('MCC Data'!$R25*$W$11)</f>
        <v>24.8</v>
      </c>
      <c r="D25" s="28">
        <f>('MCC Data'!$T25*'PCU Data'!$P$11)+('MCC Data'!$U25*'PCU Data'!$Q$11)+('MCC Data'!$V25*'PCU Data'!$R$11)+('PCU Data'!$S$11*'MCC Data'!$W25)+('MCC Data'!$X25*'PCU Data'!$T$11)+('MCC Data'!$Y25*'PCU Data'!$U$11)+('MCC Data'!$Z25*$V$11)+('MCC Data'!$AA25*$W$11)</f>
        <v>22.9</v>
      </c>
      <c r="E25" s="28">
        <f>('MCC Data'!$B128*'PCU Data'!$P$11)+('MCC Data'!$C128*'PCU Data'!$Q$11)+('MCC Data'!$D128*'PCU Data'!$R$11)+('PCU Data'!$S$11*'MCC Data'!$E128)+('MCC Data'!$F128*'PCU Data'!$T$11)+('MCC Data'!$G128*'PCU Data'!$U$11)+('MCC Data'!$H128*$V$11)+('MCC Data'!$I128*$W$11)</f>
        <v>4</v>
      </c>
      <c r="F25" s="28">
        <f>('MCC Data'!$K128*'PCU Data'!$P$11)+('MCC Data'!$L128*'PCU Data'!$Q$11)+('MCC Data'!$M128*'PCU Data'!$R$11)+('PCU Data'!$S$11*'MCC Data'!$N128)+('MCC Data'!$O128*'PCU Data'!$T$11)+('MCC Data'!$P128*'PCU Data'!$U$11)+('MCC Data'!$Q128*$V$11)+('MCC Data'!$R128*$W$11)</f>
        <v>56.4</v>
      </c>
      <c r="G25" s="28">
        <f>('MCC Data'!$T128*'PCU Data'!$P$11)+('MCC Data'!$U128*'PCU Data'!$Q$11)+('MCC Data'!$V128*'PCU Data'!$R$11)+('PCU Data'!$S$11*'MCC Data'!$W128)+('MCC Data'!$X128*'PCU Data'!$T$11)+('MCC Data'!$Y128*'PCU Data'!$U$11)+('MCC Data'!$Z128*$V$11)+('MCC Data'!$AA128*$W$11)</f>
        <v>48.7</v>
      </c>
      <c r="H25" s="28">
        <f>('MCC Data'!$B231*'PCU Data'!$P$11)+('MCC Data'!$C231*'PCU Data'!$Q$11)+('MCC Data'!$D231*'PCU Data'!$R$11)+('PCU Data'!$S$11*'MCC Data'!$E231)+('MCC Data'!$F231*'PCU Data'!$T$11)+('MCC Data'!$G231*'PCU Data'!$U$11)+('MCC Data'!$H231*$V$11)+('MCC Data'!$I231*$W$11)</f>
        <v>2</v>
      </c>
      <c r="I25" s="28">
        <f>('MCC Data'!$K231*'PCU Data'!$P$11)+('MCC Data'!$L231*'PCU Data'!$Q$11)+('MCC Data'!$M231*'PCU Data'!$R$11)+('PCU Data'!$S$11*'MCC Data'!$N231)+('MCC Data'!$O231*'PCU Data'!$T$11)+('MCC Data'!$P231*'PCU Data'!$U$11)+('MCC Data'!$Q231*$V$11)+('MCC Data'!$R231*$W$11)</f>
        <v>54</v>
      </c>
      <c r="J25" s="28">
        <f>('MCC Data'!$T231*'PCU Data'!$P$11)+('MCC Data'!$U231*'PCU Data'!$Q$11)+('MCC Data'!$V231*'PCU Data'!$R$11)+('PCU Data'!$S$11*'MCC Data'!$W231)+('MCC Data'!$X231*'PCU Data'!$T$11)+('MCC Data'!$Y231*'PCU Data'!$U$11)+('MCC Data'!$Z231*$V$11)+('MCC Data'!$AA231*$W$11)</f>
        <v>31.5</v>
      </c>
      <c r="K25" s="30"/>
      <c r="L25" s="30"/>
      <c r="M25" s="30"/>
      <c r="N25" s="30"/>
      <c r="O25" s="30"/>
    </row>
    <row r="26" spans="1:15" s="9" customFormat="1" ht="12.75" customHeight="1" x14ac:dyDescent="0.2">
      <c r="A26" s="14">
        <f>'MCC Data'!A26</f>
        <v>0.46875000000000033</v>
      </c>
      <c r="B26" s="28">
        <f>('MCC Data'!$B26*'PCU Data'!$P$11)+('MCC Data'!$C26*'PCU Data'!$Q$11)+('MCC Data'!$D26*'PCU Data'!$R$11)+('PCU Data'!$S$11*'MCC Data'!$E26)+('MCC Data'!$F26*'PCU Data'!$T$11)+('MCC Data'!$G26*'PCU Data'!$U$11)+('MCC Data'!$H26*$V$11)+('MCC Data'!$I26*$W$11)</f>
        <v>0</v>
      </c>
      <c r="C26" s="28">
        <f>('MCC Data'!$K26*'PCU Data'!$P$11)+('MCC Data'!$L26*'PCU Data'!$Q$11)+('MCC Data'!$M26*'PCU Data'!$R$11)+('PCU Data'!$S$11*'MCC Data'!$N26)+('MCC Data'!$O26*'PCU Data'!$T$11)+('MCC Data'!$P26*'PCU Data'!$U$11)+('MCC Data'!$Q26*$V$11)+('MCC Data'!$R26*$W$11)</f>
        <v>37.199999999999996</v>
      </c>
      <c r="D26" s="28">
        <f>('MCC Data'!$T26*'PCU Data'!$P$11)+('MCC Data'!$U26*'PCU Data'!$Q$11)+('MCC Data'!$V26*'PCU Data'!$R$11)+('PCU Data'!$S$11*'MCC Data'!$W26)+('MCC Data'!$X26*'PCU Data'!$T$11)+('MCC Data'!$Y26*'PCU Data'!$U$11)+('MCC Data'!$Z26*$V$11)+('MCC Data'!$AA26*$W$11)</f>
        <v>14.700000000000001</v>
      </c>
      <c r="E26" s="28">
        <f>('MCC Data'!$B129*'PCU Data'!$P$11)+('MCC Data'!$C129*'PCU Data'!$Q$11)+('MCC Data'!$D129*'PCU Data'!$R$11)+('PCU Data'!$S$11*'MCC Data'!$E129)+('MCC Data'!$F129*'PCU Data'!$T$11)+('MCC Data'!$G129*'PCU Data'!$U$11)+('MCC Data'!$H129*$V$11)+('MCC Data'!$I129*$W$11)</f>
        <v>1</v>
      </c>
      <c r="F26" s="28">
        <f>('MCC Data'!$K129*'PCU Data'!$P$11)+('MCC Data'!$L129*'PCU Data'!$Q$11)+('MCC Data'!$M129*'PCU Data'!$R$11)+('PCU Data'!$S$11*'MCC Data'!$N129)+('MCC Data'!$O129*'PCU Data'!$T$11)+('MCC Data'!$P129*'PCU Data'!$U$11)+('MCC Data'!$Q129*$V$11)+('MCC Data'!$R129*$W$11)</f>
        <v>72.8</v>
      </c>
      <c r="G26" s="28">
        <f>('MCC Data'!$T129*'PCU Data'!$P$11)+('MCC Data'!$U129*'PCU Data'!$Q$11)+('MCC Data'!$V129*'PCU Data'!$R$11)+('PCU Data'!$S$11*'MCC Data'!$W129)+('MCC Data'!$X129*'PCU Data'!$T$11)+('MCC Data'!$Y129*'PCU Data'!$U$11)+('MCC Data'!$Z129*$V$11)+('MCC Data'!$AA129*$W$11)</f>
        <v>44.5</v>
      </c>
      <c r="H26" s="28">
        <f>('MCC Data'!$B232*'PCU Data'!$P$11)+('MCC Data'!$C232*'PCU Data'!$Q$11)+('MCC Data'!$D232*'PCU Data'!$R$11)+('PCU Data'!$S$11*'MCC Data'!$E232)+('MCC Data'!$F232*'PCU Data'!$T$11)+('MCC Data'!$G232*'PCU Data'!$U$11)+('MCC Data'!$H232*$V$11)+('MCC Data'!$I232*$W$11)</f>
        <v>3</v>
      </c>
      <c r="I26" s="28">
        <f>('MCC Data'!$K232*'PCU Data'!$P$11)+('MCC Data'!$L232*'PCU Data'!$Q$11)+('MCC Data'!$M232*'PCU Data'!$R$11)+('PCU Data'!$S$11*'MCC Data'!$N232)+('MCC Data'!$O232*'PCU Data'!$T$11)+('MCC Data'!$P232*'PCU Data'!$U$11)+('MCC Data'!$Q232*$V$11)+('MCC Data'!$R232*$W$11)</f>
        <v>27.6</v>
      </c>
      <c r="J26" s="28">
        <f>('MCC Data'!$T232*'PCU Data'!$P$11)+('MCC Data'!$U232*'PCU Data'!$Q$11)+('MCC Data'!$V232*'PCU Data'!$R$11)+('PCU Data'!$S$11*'MCC Data'!$W232)+('MCC Data'!$X232*'PCU Data'!$T$11)+('MCC Data'!$Y232*'PCU Data'!$U$11)+('MCC Data'!$Z232*$V$11)+('MCC Data'!$AA232*$W$11)</f>
        <v>34.200000000000003</v>
      </c>
      <c r="K26" s="30"/>
      <c r="L26" s="30"/>
      <c r="M26" s="30"/>
      <c r="N26" s="30"/>
      <c r="O26" s="30"/>
    </row>
    <row r="27" spans="1:15" s="9" customFormat="1" ht="12.75" customHeight="1" x14ac:dyDescent="0.2">
      <c r="A27" s="14">
        <f>'MCC Data'!A27</f>
        <v>0.47916666666666702</v>
      </c>
      <c r="B27" s="28">
        <f>('MCC Data'!$B27*'PCU Data'!$P$11)+('MCC Data'!$C27*'PCU Data'!$Q$11)+('MCC Data'!$D27*'PCU Data'!$R$11)+('PCU Data'!$S$11*'MCC Data'!$E27)+('MCC Data'!$F27*'PCU Data'!$T$11)+('MCC Data'!$G27*'PCU Data'!$U$11)+('MCC Data'!$H27*$V$11)+('MCC Data'!$I27*$W$11)</f>
        <v>1</v>
      </c>
      <c r="C27" s="28">
        <f>('MCC Data'!$K27*'PCU Data'!$P$11)+('MCC Data'!$L27*'PCU Data'!$Q$11)+('MCC Data'!$M27*'PCU Data'!$R$11)+('PCU Data'!$S$11*'MCC Data'!$N27)+('MCC Data'!$O27*'PCU Data'!$T$11)+('MCC Data'!$P27*'PCU Data'!$U$11)+('MCC Data'!$Q27*$V$11)+('MCC Data'!$R27*$W$11)</f>
        <v>25.599999999999998</v>
      </c>
      <c r="D27" s="28">
        <f>('MCC Data'!$T27*'PCU Data'!$P$11)+('MCC Data'!$U27*'PCU Data'!$Q$11)+('MCC Data'!$V27*'PCU Data'!$R$11)+('PCU Data'!$S$11*'MCC Data'!$W27)+('MCC Data'!$X27*'PCU Data'!$T$11)+('MCC Data'!$Y27*'PCU Data'!$U$11)+('MCC Data'!$Z27*$V$11)+('MCC Data'!$AA27*$W$11)</f>
        <v>35.6</v>
      </c>
      <c r="E27" s="28">
        <f>('MCC Data'!$B130*'PCU Data'!$P$11)+('MCC Data'!$C130*'PCU Data'!$Q$11)+('MCC Data'!$D130*'PCU Data'!$R$11)+('PCU Data'!$S$11*'MCC Data'!$E130)+('MCC Data'!$F130*'PCU Data'!$T$11)+('MCC Data'!$G130*'PCU Data'!$U$11)+('MCC Data'!$H130*$V$11)+('MCC Data'!$I130*$W$11)</f>
        <v>4</v>
      </c>
      <c r="F27" s="28">
        <f>('MCC Data'!$K130*'PCU Data'!$P$11)+('MCC Data'!$L130*'PCU Data'!$Q$11)+('MCC Data'!$M130*'PCU Data'!$R$11)+('PCU Data'!$S$11*'MCC Data'!$N130)+('MCC Data'!$O130*'PCU Data'!$T$11)+('MCC Data'!$P130*'PCU Data'!$U$11)+('MCC Data'!$Q130*$V$11)+('MCC Data'!$R130*$W$11)</f>
        <v>69.400000000000006</v>
      </c>
      <c r="G27" s="28">
        <f>('MCC Data'!$T130*'PCU Data'!$P$11)+('MCC Data'!$U130*'PCU Data'!$Q$11)+('MCC Data'!$V130*'PCU Data'!$R$11)+('PCU Data'!$S$11*'MCC Data'!$W130)+('MCC Data'!$X130*'PCU Data'!$T$11)+('MCC Data'!$Y130*'PCU Data'!$U$11)+('MCC Data'!$Z130*$V$11)+('MCC Data'!$AA130*$W$11)</f>
        <v>40.9</v>
      </c>
      <c r="H27" s="28">
        <f>('MCC Data'!$B233*'PCU Data'!$P$11)+('MCC Data'!$C233*'PCU Data'!$Q$11)+('MCC Data'!$D233*'PCU Data'!$R$11)+('PCU Data'!$S$11*'MCC Data'!$E233)+('MCC Data'!$F233*'PCU Data'!$T$11)+('MCC Data'!$G233*'PCU Data'!$U$11)+('MCC Data'!$H233*$V$11)+('MCC Data'!$I233*$W$11)</f>
        <v>0</v>
      </c>
      <c r="I27" s="28">
        <f>('MCC Data'!$K233*'PCU Data'!$P$11)+('MCC Data'!$L233*'PCU Data'!$Q$11)+('MCC Data'!$M233*'PCU Data'!$R$11)+('PCU Data'!$S$11*'MCC Data'!$N233)+('MCC Data'!$O233*'PCU Data'!$T$11)+('MCC Data'!$P233*'PCU Data'!$U$11)+('MCC Data'!$Q233*$V$11)+('MCC Data'!$R233*$W$11)</f>
        <v>39</v>
      </c>
      <c r="J27" s="28">
        <f>('MCC Data'!$T233*'PCU Data'!$P$11)+('MCC Data'!$U233*'PCU Data'!$Q$11)+('MCC Data'!$V233*'PCU Data'!$R$11)+('PCU Data'!$S$11*'MCC Data'!$W233)+('MCC Data'!$X233*'PCU Data'!$T$11)+('MCC Data'!$Y233*'PCU Data'!$U$11)+('MCC Data'!$Z233*$V$11)+('MCC Data'!$AA233*$W$11)</f>
        <v>35.199999999999996</v>
      </c>
      <c r="K27" s="30"/>
      <c r="L27" s="30"/>
      <c r="M27" s="30"/>
      <c r="N27" s="30"/>
      <c r="O27" s="30"/>
    </row>
    <row r="28" spans="1:15" s="9" customFormat="1" ht="12.75" customHeight="1" x14ac:dyDescent="0.2">
      <c r="A28" s="14">
        <f>'MCC Data'!A28</f>
        <v>0.4895833333333337</v>
      </c>
      <c r="B28" s="28">
        <f>('MCC Data'!$B28*'PCU Data'!$P$11)+('MCC Data'!$C28*'PCU Data'!$Q$11)+('MCC Data'!$D28*'PCU Data'!$R$11)+('PCU Data'!$S$11*'MCC Data'!$E28)+('MCC Data'!$F28*'PCU Data'!$T$11)+('MCC Data'!$G28*'PCU Data'!$U$11)+('MCC Data'!$H28*$V$11)+('MCC Data'!$I28*$W$11)</f>
        <v>1</v>
      </c>
      <c r="C28" s="28">
        <f>('MCC Data'!$K28*'PCU Data'!$P$11)+('MCC Data'!$L28*'PCU Data'!$Q$11)+('MCC Data'!$M28*'PCU Data'!$R$11)+('PCU Data'!$S$11*'MCC Data'!$N28)+('MCC Data'!$O28*'PCU Data'!$T$11)+('MCC Data'!$P28*'PCU Data'!$U$11)+('MCC Data'!$Q28*$V$11)+('MCC Data'!$R28*$W$11)</f>
        <v>25.4</v>
      </c>
      <c r="D28" s="28">
        <f>('MCC Data'!$T28*'PCU Data'!$P$11)+('MCC Data'!$U28*'PCU Data'!$Q$11)+('MCC Data'!$V28*'PCU Data'!$R$11)+('PCU Data'!$S$11*'MCC Data'!$W28)+('MCC Data'!$X28*'PCU Data'!$T$11)+('MCC Data'!$Y28*'PCU Data'!$U$11)+('MCC Data'!$Z28*$V$11)+('MCC Data'!$AA28*$W$11)</f>
        <v>26.2</v>
      </c>
      <c r="E28" s="28">
        <f>('MCC Data'!$B131*'PCU Data'!$P$11)+('MCC Data'!$C131*'PCU Data'!$Q$11)+('MCC Data'!$D131*'PCU Data'!$R$11)+('PCU Data'!$S$11*'MCC Data'!$E131)+('MCC Data'!$F131*'PCU Data'!$T$11)+('MCC Data'!$G131*'PCU Data'!$U$11)+('MCC Data'!$H131*$V$11)+('MCC Data'!$I131*$W$11)</f>
        <v>2</v>
      </c>
      <c r="F28" s="28">
        <f>('MCC Data'!$K131*'PCU Data'!$P$11)+('MCC Data'!$L131*'PCU Data'!$Q$11)+('MCC Data'!$M131*'PCU Data'!$R$11)+('PCU Data'!$S$11*'MCC Data'!$N131)+('MCC Data'!$O131*'PCU Data'!$T$11)+('MCC Data'!$P131*'PCU Data'!$U$11)+('MCC Data'!$Q131*$V$11)+('MCC Data'!$R131*$W$11)</f>
        <v>72.600000000000009</v>
      </c>
      <c r="G28" s="28">
        <f>('MCC Data'!$T131*'PCU Data'!$P$11)+('MCC Data'!$U131*'PCU Data'!$Q$11)+('MCC Data'!$V131*'PCU Data'!$R$11)+('PCU Data'!$S$11*'MCC Data'!$W131)+('MCC Data'!$X131*'PCU Data'!$T$11)+('MCC Data'!$Y131*'PCU Data'!$U$11)+('MCC Data'!$Z131*$V$11)+('MCC Data'!$AA131*$W$11)</f>
        <v>49.5</v>
      </c>
      <c r="H28" s="28">
        <f>('MCC Data'!$B234*'PCU Data'!$P$11)+('MCC Data'!$C234*'PCU Data'!$Q$11)+('MCC Data'!$D234*'PCU Data'!$R$11)+('PCU Data'!$S$11*'MCC Data'!$E234)+('MCC Data'!$F234*'PCU Data'!$T$11)+('MCC Data'!$G234*'PCU Data'!$U$11)+('MCC Data'!$H234*$V$11)+('MCC Data'!$I234*$W$11)</f>
        <v>0</v>
      </c>
      <c r="I28" s="28">
        <f>('MCC Data'!$K234*'PCU Data'!$P$11)+('MCC Data'!$L234*'PCU Data'!$Q$11)+('MCC Data'!$M234*'PCU Data'!$R$11)+('PCU Data'!$S$11*'MCC Data'!$N234)+('MCC Data'!$O234*'PCU Data'!$T$11)+('MCC Data'!$P234*'PCU Data'!$U$11)+('MCC Data'!$Q234*$V$11)+('MCC Data'!$R234*$W$11)</f>
        <v>41.4</v>
      </c>
      <c r="J28" s="28">
        <f>('MCC Data'!$T234*'PCU Data'!$P$11)+('MCC Data'!$U234*'PCU Data'!$Q$11)+('MCC Data'!$V234*'PCU Data'!$R$11)+('PCU Data'!$S$11*'MCC Data'!$W234)+('MCC Data'!$X234*'PCU Data'!$T$11)+('MCC Data'!$Y234*'PCU Data'!$U$11)+('MCC Data'!$Z234*$V$11)+('MCC Data'!$AA234*$W$11)</f>
        <v>41.599999999999994</v>
      </c>
      <c r="K28" s="30"/>
      <c r="L28" s="30"/>
      <c r="M28" s="30"/>
      <c r="N28" s="30"/>
      <c r="O28" s="30"/>
    </row>
    <row r="29" spans="1:15" s="9" customFormat="1" ht="12.75" customHeight="1" x14ac:dyDescent="0.2">
      <c r="A29" s="14">
        <f>'MCC Data'!A29</f>
        <v>0.50000000000000033</v>
      </c>
      <c r="B29" s="28">
        <f>('MCC Data'!$B29*'PCU Data'!$P$11)+('MCC Data'!$C29*'PCU Data'!$Q$11)+('MCC Data'!$D29*'PCU Data'!$R$11)+('PCU Data'!$S$11*'MCC Data'!$E29)+('MCC Data'!$F29*'PCU Data'!$T$11)+('MCC Data'!$G29*'PCU Data'!$U$11)+('MCC Data'!$H29*$V$11)+('MCC Data'!$I29*$W$11)</f>
        <v>0</v>
      </c>
      <c r="C29" s="28">
        <f>('MCC Data'!$K29*'PCU Data'!$P$11)+('MCC Data'!$L29*'PCU Data'!$Q$11)+('MCC Data'!$M29*'PCU Data'!$R$11)+('PCU Data'!$S$11*'MCC Data'!$N29)+('MCC Data'!$O29*'PCU Data'!$T$11)+('MCC Data'!$P29*'PCU Data'!$U$11)+('MCC Data'!$Q29*$V$11)+('MCC Data'!$R29*$W$11)</f>
        <v>32.5</v>
      </c>
      <c r="D29" s="28">
        <f>('MCC Data'!$T29*'PCU Data'!$P$11)+('MCC Data'!$U29*'PCU Data'!$Q$11)+('MCC Data'!$V29*'PCU Data'!$R$11)+('PCU Data'!$S$11*'MCC Data'!$W29)+('MCC Data'!$X29*'PCU Data'!$T$11)+('MCC Data'!$Y29*'PCU Data'!$U$11)+('MCC Data'!$Z29*$V$11)+('MCC Data'!$AA29*$W$11)</f>
        <v>25</v>
      </c>
      <c r="E29" s="28">
        <f>('MCC Data'!$B132*'PCU Data'!$P$11)+('MCC Data'!$C132*'PCU Data'!$Q$11)+('MCC Data'!$D132*'PCU Data'!$R$11)+('PCU Data'!$S$11*'MCC Data'!$E132)+('MCC Data'!$F132*'PCU Data'!$T$11)+('MCC Data'!$G132*'PCU Data'!$U$11)+('MCC Data'!$H132*$V$11)+('MCC Data'!$I132*$W$11)</f>
        <v>1.4</v>
      </c>
      <c r="F29" s="28">
        <f>('MCC Data'!$K132*'PCU Data'!$P$11)+('MCC Data'!$L132*'PCU Data'!$Q$11)+('MCC Data'!$M132*'PCU Data'!$R$11)+('PCU Data'!$S$11*'MCC Data'!$N132)+('MCC Data'!$O132*'PCU Data'!$T$11)+('MCC Data'!$P132*'PCU Data'!$U$11)+('MCC Data'!$Q132*$V$11)+('MCC Data'!$R132*$W$11)</f>
        <v>83.600000000000009</v>
      </c>
      <c r="G29" s="28">
        <f>('MCC Data'!$T132*'PCU Data'!$P$11)+('MCC Data'!$U132*'PCU Data'!$Q$11)+('MCC Data'!$V132*'PCU Data'!$R$11)+('PCU Data'!$S$11*'MCC Data'!$W132)+('MCC Data'!$X132*'PCU Data'!$T$11)+('MCC Data'!$Y132*'PCU Data'!$U$11)+('MCC Data'!$Z132*$V$11)+('MCC Data'!$AA132*$W$11)</f>
        <v>64.399999999999991</v>
      </c>
      <c r="H29" s="28">
        <f>('MCC Data'!$B235*'PCU Data'!$P$11)+('MCC Data'!$C235*'PCU Data'!$Q$11)+('MCC Data'!$D235*'PCU Data'!$R$11)+('PCU Data'!$S$11*'MCC Data'!$E235)+('MCC Data'!$F235*'PCU Data'!$T$11)+('MCC Data'!$G235*'PCU Data'!$U$11)+('MCC Data'!$H235*$V$11)+('MCC Data'!$I235*$W$11)</f>
        <v>1</v>
      </c>
      <c r="I29" s="28">
        <f>('MCC Data'!$K235*'PCU Data'!$P$11)+('MCC Data'!$L235*'PCU Data'!$Q$11)+('MCC Data'!$M235*'PCU Data'!$R$11)+('PCU Data'!$S$11*'MCC Data'!$N235)+('MCC Data'!$O235*'PCU Data'!$T$11)+('MCC Data'!$P235*'PCU Data'!$U$11)+('MCC Data'!$Q235*$V$11)+('MCC Data'!$R235*$W$11)</f>
        <v>47.1</v>
      </c>
      <c r="J29" s="28">
        <f>('MCC Data'!$T235*'PCU Data'!$P$11)+('MCC Data'!$U235*'PCU Data'!$Q$11)+('MCC Data'!$V235*'PCU Data'!$R$11)+('PCU Data'!$S$11*'MCC Data'!$W235)+('MCC Data'!$X235*'PCU Data'!$T$11)+('MCC Data'!$Y235*'PCU Data'!$U$11)+('MCC Data'!$Z235*$V$11)+('MCC Data'!$AA235*$W$11)</f>
        <v>36.699999999999996</v>
      </c>
      <c r="K29" s="30"/>
      <c r="L29" s="30"/>
      <c r="M29" s="30"/>
      <c r="N29" s="30"/>
      <c r="O29" s="30"/>
    </row>
    <row r="30" spans="1:15" s="9" customFormat="1" ht="12.75" customHeight="1" x14ac:dyDescent="0.2">
      <c r="A30" s="14">
        <f>'MCC Data'!A30</f>
        <v>0.51041666666666696</v>
      </c>
      <c r="B30" s="28">
        <f>('MCC Data'!$B30*'PCU Data'!$P$11)+('MCC Data'!$C30*'PCU Data'!$Q$11)+('MCC Data'!$D30*'PCU Data'!$R$11)+('PCU Data'!$S$11*'MCC Data'!$E30)+('MCC Data'!$F30*'PCU Data'!$T$11)+('MCC Data'!$G30*'PCU Data'!$U$11)+('MCC Data'!$H30*$V$11)+('MCC Data'!$I30*$W$11)</f>
        <v>1</v>
      </c>
      <c r="C30" s="28">
        <f>('MCC Data'!$K30*'PCU Data'!$P$11)+('MCC Data'!$L30*'PCU Data'!$Q$11)+('MCC Data'!$M30*'PCU Data'!$R$11)+('PCU Data'!$S$11*'MCC Data'!$N30)+('MCC Data'!$O30*'PCU Data'!$T$11)+('MCC Data'!$P30*'PCU Data'!$U$11)+('MCC Data'!$Q30*$V$11)+('MCC Data'!$R30*$W$11)</f>
        <v>30.1</v>
      </c>
      <c r="D30" s="28">
        <f>('MCC Data'!$T30*'PCU Data'!$P$11)+('MCC Data'!$U30*'PCU Data'!$Q$11)+('MCC Data'!$V30*'PCU Data'!$R$11)+('PCU Data'!$S$11*'MCC Data'!$W30)+('MCC Data'!$X30*'PCU Data'!$T$11)+('MCC Data'!$Y30*'PCU Data'!$U$11)+('MCC Data'!$Z30*$V$11)+('MCC Data'!$AA30*$W$11)</f>
        <v>31.6</v>
      </c>
      <c r="E30" s="28">
        <f>('MCC Data'!$B133*'PCU Data'!$P$11)+('MCC Data'!$C133*'PCU Data'!$Q$11)+('MCC Data'!$D133*'PCU Data'!$R$11)+('PCU Data'!$S$11*'MCC Data'!$E133)+('MCC Data'!$F133*'PCU Data'!$T$11)+('MCC Data'!$G133*'PCU Data'!$U$11)+('MCC Data'!$H133*$V$11)+('MCC Data'!$I133*$W$11)</f>
        <v>0</v>
      </c>
      <c r="F30" s="28">
        <f>('MCC Data'!$K133*'PCU Data'!$P$11)+('MCC Data'!$L133*'PCU Data'!$Q$11)+('MCC Data'!$M133*'PCU Data'!$R$11)+('PCU Data'!$S$11*'MCC Data'!$N133)+('MCC Data'!$O133*'PCU Data'!$T$11)+('MCC Data'!$P133*'PCU Data'!$U$11)+('MCC Data'!$Q133*$V$11)+('MCC Data'!$R133*$W$11)</f>
        <v>71</v>
      </c>
      <c r="G30" s="28">
        <f>('MCC Data'!$T133*'PCU Data'!$P$11)+('MCC Data'!$U133*'PCU Data'!$Q$11)+('MCC Data'!$V133*'PCU Data'!$R$11)+('PCU Data'!$S$11*'MCC Data'!$W133)+('MCC Data'!$X133*'PCU Data'!$T$11)+('MCC Data'!$Y133*'PCU Data'!$U$11)+('MCC Data'!$Z133*$V$11)+('MCC Data'!$AA133*$W$11)</f>
        <v>43.900000000000006</v>
      </c>
      <c r="H30" s="28">
        <f>('MCC Data'!$B236*'PCU Data'!$P$11)+('MCC Data'!$C236*'PCU Data'!$Q$11)+('MCC Data'!$D236*'PCU Data'!$R$11)+('PCU Data'!$S$11*'MCC Data'!$E236)+('MCC Data'!$F236*'PCU Data'!$T$11)+('MCC Data'!$G236*'PCU Data'!$U$11)+('MCC Data'!$H236*$V$11)+('MCC Data'!$I236*$W$11)</f>
        <v>0</v>
      </c>
      <c r="I30" s="28">
        <f>('MCC Data'!$K236*'PCU Data'!$P$11)+('MCC Data'!$L236*'PCU Data'!$Q$11)+('MCC Data'!$M236*'PCU Data'!$R$11)+('PCU Data'!$S$11*'MCC Data'!$N236)+('MCC Data'!$O236*'PCU Data'!$T$11)+('MCC Data'!$P236*'PCU Data'!$U$11)+('MCC Data'!$Q236*$V$11)+('MCC Data'!$R236*$W$11)</f>
        <v>57.9</v>
      </c>
      <c r="J30" s="28">
        <f>('MCC Data'!$T236*'PCU Data'!$P$11)+('MCC Data'!$U236*'PCU Data'!$Q$11)+('MCC Data'!$V236*'PCU Data'!$R$11)+('PCU Data'!$S$11*'MCC Data'!$W236)+('MCC Data'!$X236*'PCU Data'!$T$11)+('MCC Data'!$Y236*'PCU Data'!$U$11)+('MCC Data'!$Z236*$V$11)+('MCC Data'!$AA236*$W$11)</f>
        <v>46.5</v>
      </c>
      <c r="K30" s="30"/>
      <c r="L30" s="30"/>
      <c r="M30" s="30"/>
      <c r="N30" s="30"/>
      <c r="O30" s="30"/>
    </row>
    <row r="31" spans="1:15" s="9" customFormat="1" ht="12.75" customHeight="1" x14ac:dyDescent="0.2">
      <c r="A31" s="14">
        <f>'MCC Data'!A31</f>
        <v>0.52083333333333359</v>
      </c>
      <c r="B31" s="28">
        <f>('MCC Data'!$B31*'PCU Data'!$P$11)+('MCC Data'!$C31*'PCU Data'!$Q$11)+('MCC Data'!$D31*'PCU Data'!$R$11)+('PCU Data'!$S$11*'MCC Data'!$E31)+('MCC Data'!$F31*'PCU Data'!$T$11)+('MCC Data'!$G31*'PCU Data'!$U$11)+('MCC Data'!$H31*$V$11)+('MCC Data'!$I31*$W$11)</f>
        <v>1</v>
      </c>
      <c r="C31" s="28">
        <f>('MCC Data'!$K31*'PCU Data'!$P$11)+('MCC Data'!$L31*'PCU Data'!$Q$11)+('MCC Data'!$M31*'PCU Data'!$R$11)+('PCU Data'!$S$11*'MCC Data'!$N31)+('MCC Data'!$O31*'PCU Data'!$T$11)+('MCC Data'!$P31*'PCU Data'!$U$11)+('MCC Data'!$Q31*$V$11)+('MCC Data'!$R31*$W$11)</f>
        <v>29.9</v>
      </c>
      <c r="D31" s="28">
        <f>('MCC Data'!$T31*'PCU Data'!$P$11)+('MCC Data'!$U31*'PCU Data'!$Q$11)+('MCC Data'!$V31*'PCU Data'!$R$11)+('PCU Data'!$S$11*'MCC Data'!$W31)+('MCC Data'!$X31*'PCU Data'!$T$11)+('MCC Data'!$Y31*'PCU Data'!$U$11)+('MCC Data'!$Z31*$V$11)+('MCC Data'!$AA31*$W$11)</f>
        <v>35.6</v>
      </c>
      <c r="E31" s="28">
        <f>('MCC Data'!$B134*'PCU Data'!$P$11)+('MCC Data'!$C134*'PCU Data'!$Q$11)+('MCC Data'!$D134*'PCU Data'!$R$11)+('PCU Data'!$S$11*'MCC Data'!$E134)+('MCC Data'!$F134*'PCU Data'!$T$11)+('MCC Data'!$G134*'PCU Data'!$U$11)+('MCC Data'!$H134*$V$11)+('MCC Data'!$I134*$W$11)</f>
        <v>0</v>
      </c>
      <c r="F31" s="28">
        <f>('MCC Data'!$K134*'PCU Data'!$P$11)+('MCC Data'!$L134*'PCU Data'!$Q$11)+('MCC Data'!$M134*'PCU Data'!$R$11)+('PCU Data'!$S$11*'MCC Data'!$N134)+('MCC Data'!$O134*'PCU Data'!$T$11)+('MCC Data'!$P134*'PCU Data'!$U$11)+('MCC Data'!$Q134*$V$11)+('MCC Data'!$R134*$W$11)</f>
        <v>72</v>
      </c>
      <c r="G31" s="28">
        <f>('MCC Data'!$T134*'PCU Data'!$P$11)+('MCC Data'!$U134*'PCU Data'!$Q$11)+('MCC Data'!$V134*'PCU Data'!$R$11)+('PCU Data'!$S$11*'MCC Data'!$W134)+('MCC Data'!$X134*'PCU Data'!$T$11)+('MCC Data'!$Y134*'PCU Data'!$U$11)+('MCC Data'!$Z134*$V$11)+('MCC Data'!$AA134*$W$11)</f>
        <v>42.6</v>
      </c>
      <c r="H31" s="28">
        <f>('MCC Data'!$B237*'PCU Data'!$P$11)+('MCC Data'!$C237*'PCU Data'!$Q$11)+('MCC Data'!$D237*'PCU Data'!$R$11)+('PCU Data'!$S$11*'MCC Data'!$E237)+('MCC Data'!$F237*'PCU Data'!$T$11)+('MCC Data'!$G237*'PCU Data'!$U$11)+('MCC Data'!$H237*$V$11)+('MCC Data'!$I237*$W$11)</f>
        <v>2</v>
      </c>
      <c r="I31" s="28">
        <f>('MCC Data'!$K237*'PCU Data'!$P$11)+('MCC Data'!$L237*'PCU Data'!$Q$11)+('MCC Data'!$M237*'PCU Data'!$R$11)+('PCU Data'!$S$11*'MCC Data'!$N237)+('MCC Data'!$O237*'PCU Data'!$T$11)+('MCC Data'!$P237*'PCU Data'!$U$11)+('MCC Data'!$Q237*$V$11)+('MCC Data'!$R237*$W$11)</f>
        <v>41.1</v>
      </c>
      <c r="J31" s="28">
        <f>('MCC Data'!$T237*'PCU Data'!$P$11)+('MCC Data'!$U237*'PCU Data'!$Q$11)+('MCC Data'!$V237*'PCU Data'!$R$11)+('PCU Data'!$S$11*'MCC Data'!$W237)+('MCC Data'!$X237*'PCU Data'!$T$11)+('MCC Data'!$Y237*'PCU Data'!$U$11)+('MCC Data'!$Z237*$V$11)+('MCC Data'!$AA237*$W$11)</f>
        <v>36.6</v>
      </c>
      <c r="K31" s="30"/>
      <c r="L31" s="30"/>
      <c r="M31" s="30"/>
      <c r="N31" s="30"/>
      <c r="O31" s="30"/>
    </row>
    <row r="32" spans="1:15" s="9" customFormat="1" ht="12.75" customHeight="1" x14ac:dyDescent="0.2">
      <c r="A32" s="45">
        <f>'MCC Data'!A32</f>
        <v>0.53125000000000022</v>
      </c>
      <c r="B32" s="28">
        <f>('MCC Data'!$B32*'PCU Data'!$P$11)+('MCC Data'!$C32*'PCU Data'!$Q$11)+('MCC Data'!$D32*'PCU Data'!$R$11)+('PCU Data'!$S$11*'MCC Data'!$E32)+('MCC Data'!$F32*'PCU Data'!$T$11)+('MCC Data'!$G32*'PCU Data'!$U$11)+('MCC Data'!$H32*$V$11)+('MCC Data'!$I32*$W$11)</f>
        <v>0</v>
      </c>
      <c r="C32" s="28">
        <f>('MCC Data'!$K32*'PCU Data'!$P$11)+('MCC Data'!$L32*'PCU Data'!$Q$11)+('MCC Data'!$M32*'PCU Data'!$R$11)+('PCU Data'!$S$11*'MCC Data'!$N32)+('MCC Data'!$O32*'PCU Data'!$T$11)+('MCC Data'!$P32*'PCU Data'!$U$11)+('MCC Data'!$Q32*$V$11)+('MCC Data'!$R32*$W$11)</f>
        <v>32.799999999999997</v>
      </c>
      <c r="D32" s="28">
        <f>('MCC Data'!$T32*'PCU Data'!$P$11)+('MCC Data'!$U32*'PCU Data'!$Q$11)+('MCC Data'!$V32*'PCU Data'!$R$11)+('PCU Data'!$S$11*'MCC Data'!$W32)+('MCC Data'!$X32*'PCU Data'!$T$11)+('MCC Data'!$Y32*'PCU Data'!$U$11)+('MCC Data'!$Z32*$V$11)+('MCC Data'!$AA32*$W$11)</f>
        <v>25.799999999999997</v>
      </c>
      <c r="E32" s="28">
        <f>('MCC Data'!$B135*'PCU Data'!$P$11)+('MCC Data'!$C135*'PCU Data'!$Q$11)+('MCC Data'!$D135*'PCU Data'!$R$11)+('PCU Data'!$S$11*'MCC Data'!$E135)+('MCC Data'!$F135*'PCU Data'!$T$11)+('MCC Data'!$G135*'PCU Data'!$U$11)+('MCC Data'!$H135*$V$11)+('MCC Data'!$I135*$W$11)</f>
        <v>2.4</v>
      </c>
      <c r="F32" s="28">
        <f>('MCC Data'!$K135*'PCU Data'!$P$11)+('MCC Data'!$L135*'PCU Data'!$Q$11)+('MCC Data'!$M135*'PCU Data'!$R$11)+('PCU Data'!$S$11*'MCC Data'!$N135)+('MCC Data'!$O135*'PCU Data'!$T$11)+('MCC Data'!$P135*'PCU Data'!$U$11)+('MCC Data'!$Q135*$V$11)+('MCC Data'!$R135*$W$11)</f>
        <v>80.2</v>
      </c>
      <c r="G32" s="28">
        <f>('MCC Data'!$T135*'PCU Data'!$P$11)+('MCC Data'!$U135*'PCU Data'!$Q$11)+('MCC Data'!$V135*'PCU Data'!$R$11)+('PCU Data'!$S$11*'MCC Data'!$W135)+('MCC Data'!$X135*'PCU Data'!$T$11)+('MCC Data'!$Y135*'PCU Data'!$U$11)+('MCC Data'!$Z135*$V$11)+('MCC Data'!$AA135*$W$11)</f>
        <v>45.800000000000004</v>
      </c>
      <c r="H32" s="28">
        <f>('MCC Data'!$B238*'PCU Data'!$P$11)+('MCC Data'!$C238*'PCU Data'!$Q$11)+('MCC Data'!$D238*'PCU Data'!$R$11)+('PCU Data'!$S$11*'MCC Data'!$E238)+('MCC Data'!$F238*'PCU Data'!$T$11)+('MCC Data'!$G238*'PCU Data'!$U$11)+('MCC Data'!$H238*$V$11)+('MCC Data'!$I238*$W$11)</f>
        <v>1</v>
      </c>
      <c r="I32" s="28">
        <f>('MCC Data'!$K238*'PCU Data'!$P$11)+('MCC Data'!$L238*'PCU Data'!$Q$11)+('MCC Data'!$M238*'PCU Data'!$R$11)+('PCU Data'!$S$11*'MCC Data'!$N238)+('MCC Data'!$O238*'PCU Data'!$T$11)+('MCC Data'!$P238*'PCU Data'!$U$11)+('MCC Data'!$Q238*$V$11)+('MCC Data'!$R238*$W$11)</f>
        <v>45.9</v>
      </c>
      <c r="J32" s="28">
        <f>('MCC Data'!$T238*'PCU Data'!$P$11)+('MCC Data'!$U238*'PCU Data'!$Q$11)+('MCC Data'!$V238*'PCU Data'!$R$11)+('PCU Data'!$S$11*'MCC Data'!$W238)+('MCC Data'!$X238*'PCU Data'!$T$11)+('MCC Data'!$Y238*'PCU Data'!$U$11)+('MCC Data'!$Z238*$V$11)+('MCC Data'!$AA238*$W$11)</f>
        <v>29</v>
      </c>
      <c r="K32" s="30"/>
      <c r="L32" s="30"/>
      <c r="M32" s="30"/>
      <c r="N32" s="30"/>
      <c r="O32" s="30"/>
    </row>
    <row r="33" spans="1:15" s="9" customFormat="1" ht="12.75" customHeight="1" x14ac:dyDescent="0.2">
      <c r="A33" s="11">
        <f>'MCC Data'!A33</f>
        <v>0.54166666666666685</v>
      </c>
      <c r="B33" s="28">
        <f>('MCC Data'!$B33*'PCU Data'!$P$11)+('MCC Data'!$C33*'PCU Data'!$Q$11)+('MCC Data'!$D33*'PCU Data'!$R$11)+('PCU Data'!$S$11*'MCC Data'!$E33)+('MCC Data'!$F33*'PCU Data'!$T$11)+('MCC Data'!$G33*'PCU Data'!$U$11)+('MCC Data'!$H33*$V$11)+('MCC Data'!$I33*$W$11)</f>
        <v>0</v>
      </c>
      <c r="C33" s="28">
        <f>('MCC Data'!$K33*'PCU Data'!$P$11)+('MCC Data'!$L33*'PCU Data'!$Q$11)+('MCC Data'!$M33*'PCU Data'!$R$11)+('PCU Data'!$S$11*'MCC Data'!$N33)+('MCC Data'!$O33*'PCU Data'!$T$11)+('MCC Data'!$P33*'PCU Data'!$U$11)+('MCC Data'!$Q33*$V$11)+('MCC Data'!$R33*$W$11)</f>
        <v>24.3</v>
      </c>
      <c r="D33" s="28">
        <f>('MCC Data'!$T33*'PCU Data'!$P$11)+('MCC Data'!$U33*'PCU Data'!$Q$11)+('MCC Data'!$V33*'PCU Data'!$R$11)+('PCU Data'!$S$11*'MCC Data'!$W33)+('MCC Data'!$X33*'PCU Data'!$T$11)+('MCC Data'!$Y33*'PCU Data'!$U$11)+('MCC Data'!$Z33*$V$11)+('MCC Data'!$AA33*$W$11)</f>
        <v>27.4</v>
      </c>
      <c r="E33" s="28">
        <f>('MCC Data'!$B136*'PCU Data'!$P$11)+('MCC Data'!$C136*'PCU Data'!$Q$11)+('MCC Data'!$D136*'PCU Data'!$R$11)+('PCU Data'!$S$11*'MCC Data'!$E136)+('MCC Data'!$F136*'PCU Data'!$T$11)+('MCC Data'!$G136*'PCU Data'!$U$11)+('MCC Data'!$H136*$V$11)+('MCC Data'!$I136*$W$11)</f>
        <v>0</v>
      </c>
      <c r="F33" s="28">
        <f>('MCC Data'!$K136*'PCU Data'!$P$11)+('MCC Data'!$L136*'PCU Data'!$Q$11)+('MCC Data'!$M136*'PCU Data'!$R$11)+('PCU Data'!$S$11*'MCC Data'!$N136)+('MCC Data'!$O136*'PCU Data'!$T$11)+('MCC Data'!$P136*'PCU Data'!$U$11)+('MCC Data'!$Q136*$V$11)+('MCC Data'!$R136*$W$11)</f>
        <v>59.6</v>
      </c>
      <c r="G33" s="28">
        <f>('MCC Data'!$T136*'PCU Data'!$P$11)+('MCC Data'!$U136*'PCU Data'!$Q$11)+('MCC Data'!$V136*'PCU Data'!$R$11)+('PCU Data'!$S$11*'MCC Data'!$W136)+('MCC Data'!$X136*'PCU Data'!$T$11)+('MCC Data'!$Y136*'PCU Data'!$U$11)+('MCC Data'!$Z136*$V$11)+('MCC Data'!$AA136*$W$11)</f>
        <v>54.9</v>
      </c>
      <c r="H33" s="28">
        <f>('MCC Data'!$B239*'PCU Data'!$P$11)+('MCC Data'!$C239*'PCU Data'!$Q$11)+('MCC Data'!$D239*'PCU Data'!$R$11)+('PCU Data'!$S$11*'MCC Data'!$E239)+('MCC Data'!$F239*'PCU Data'!$T$11)+('MCC Data'!$G239*'PCU Data'!$U$11)+('MCC Data'!$H239*$V$11)+('MCC Data'!$I239*$W$11)</f>
        <v>2</v>
      </c>
      <c r="I33" s="28">
        <f>('MCC Data'!$K239*'PCU Data'!$P$11)+('MCC Data'!$L239*'PCU Data'!$Q$11)+('MCC Data'!$M239*'PCU Data'!$R$11)+('PCU Data'!$S$11*'MCC Data'!$N239)+('MCC Data'!$O239*'PCU Data'!$T$11)+('MCC Data'!$P239*'PCU Data'!$U$11)+('MCC Data'!$Q239*$V$11)+('MCC Data'!$R239*$W$11)</f>
        <v>43.5</v>
      </c>
      <c r="J33" s="28">
        <f>('MCC Data'!$T239*'PCU Data'!$P$11)+('MCC Data'!$U239*'PCU Data'!$Q$11)+('MCC Data'!$V239*'PCU Data'!$R$11)+('PCU Data'!$S$11*'MCC Data'!$W239)+('MCC Data'!$X239*'PCU Data'!$T$11)+('MCC Data'!$Y239*'PCU Data'!$U$11)+('MCC Data'!$Z239*$V$11)+('MCC Data'!$AA239*$W$11)</f>
        <v>27.4</v>
      </c>
      <c r="K33" s="30"/>
      <c r="L33" s="30"/>
      <c r="M33" s="30"/>
      <c r="N33" s="30"/>
      <c r="O33" s="30"/>
    </row>
    <row r="34" spans="1:15" s="9" customFormat="1" ht="12.75" customHeight="1" x14ac:dyDescent="0.2">
      <c r="A34" s="14">
        <f>'MCC Data'!A34</f>
        <v>0.55208333333333348</v>
      </c>
      <c r="B34" s="28">
        <f>('MCC Data'!$B34*'PCU Data'!$P$11)+('MCC Data'!$C34*'PCU Data'!$Q$11)+('MCC Data'!$D34*'PCU Data'!$R$11)+('PCU Data'!$S$11*'MCC Data'!$E34)+('MCC Data'!$F34*'PCU Data'!$T$11)+('MCC Data'!$G34*'PCU Data'!$U$11)+('MCC Data'!$H34*$V$11)+('MCC Data'!$I34*$W$11)</f>
        <v>0</v>
      </c>
      <c r="C34" s="28">
        <f>('MCC Data'!$K34*'PCU Data'!$P$11)+('MCC Data'!$L34*'PCU Data'!$Q$11)+('MCC Data'!$M34*'PCU Data'!$R$11)+('PCU Data'!$S$11*'MCC Data'!$N34)+('MCC Data'!$O34*'PCU Data'!$T$11)+('MCC Data'!$P34*'PCU Data'!$U$11)+('MCC Data'!$Q34*$V$11)+('MCC Data'!$R34*$W$11)</f>
        <v>38.9</v>
      </c>
      <c r="D34" s="28">
        <f>('MCC Data'!$T34*'PCU Data'!$P$11)+('MCC Data'!$U34*'PCU Data'!$Q$11)+('MCC Data'!$V34*'PCU Data'!$R$11)+('PCU Data'!$S$11*'MCC Data'!$W34)+('MCC Data'!$X34*'PCU Data'!$T$11)+('MCC Data'!$Y34*'PCU Data'!$U$11)+('MCC Data'!$Z34*$V$11)+('MCC Data'!$AA34*$W$11)</f>
        <v>17.600000000000001</v>
      </c>
      <c r="E34" s="28">
        <f>('MCC Data'!$B137*'PCU Data'!$P$11)+('MCC Data'!$C137*'PCU Data'!$Q$11)+('MCC Data'!$D137*'PCU Data'!$R$11)+('PCU Data'!$S$11*'MCC Data'!$E137)+('MCC Data'!$F137*'PCU Data'!$T$11)+('MCC Data'!$G137*'PCU Data'!$U$11)+('MCC Data'!$H137*$V$11)+('MCC Data'!$I137*$W$11)</f>
        <v>4</v>
      </c>
      <c r="F34" s="28">
        <f>('MCC Data'!$K137*'PCU Data'!$P$11)+('MCC Data'!$L137*'PCU Data'!$Q$11)+('MCC Data'!$M137*'PCU Data'!$R$11)+('PCU Data'!$S$11*'MCC Data'!$N137)+('MCC Data'!$O137*'PCU Data'!$T$11)+('MCC Data'!$P137*'PCU Data'!$U$11)+('MCC Data'!$Q137*$V$11)+('MCC Data'!$R137*$W$11)</f>
        <v>76.199999999999989</v>
      </c>
      <c r="G34" s="28">
        <f>('MCC Data'!$T137*'PCU Data'!$P$11)+('MCC Data'!$U137*'PCU Data'!$Q$11)+('MCC Data'!$V137*'PCU Data'!$R$11)+('PCU Data'!$S$11*'MCC Data'!$W137)+('MCC Data'!$X137*'PCU Data'!$T$11)+('MCC Data'!$Y137*'PCU Data'!$U$11)+('MCC Data'!$Z137*$V$11)+('MCC Data'!$AA137*$W$11)</f>
        <v>48.699999999999996</v>
      </c>
      <c r="H34" s="28">
        <f>('MCC Data'!$B240*'PCU Data'!$P$11)+('MCC Data'!$C240*'PCU Data'!$Q$11)+('MCC Data'!$D240*'PCU Data'!$R$11)+('PCU Data'!$S$11*'MCC Data'!$E240)+('MCC Data'!$F240*'PCU Data'!$T$11)+('MCC Data'!$G240*'PCU Data'!$U$11)+('MCC Data'!$H240*$V$11)+('MCC Data'!$I240*$W$11)</f>
        <v>3</v>
      </c>
      <c r="I34" s="28">
        <f>('MCC Data'!$K240*'PCU Data'!$P$11)+('MCC Data'!$L240*'PCU Data'!$Q$11)+('MCC Data'!$M240*'PCU Data'!$R$11)+('PCU Data'!$S$11*'MCC Data'!$N240)+('MCC Data'!$O240*'PCU Data'!$T$11)+('MCC Data'!$P240*'PCU Data'!$U$11)+('MCC Data'!$Q240*$V$11)+('MCC Data'!$R240*$W$11)</f>
        <v>53.1</v>
      </c>
      <c r="J34" s="28">
        <f>('MCC Data'!$T240*'PCU Data'!$P$11)+('MCC Data'!$U240*'PCU Data'!$Q$11)+('MCC Data'!$V240*'PCU Data'!$R$11)+('PCU Data'!$S$11*'MCC Data'!$W240)+('MCC Data'!$X240*'PCU Data'!$T$11)+('MCC Data'!$Y240*'PCU Data'!$U$11)+('MCC Data'!$Z240*$V$11)+('MCC Data'!$AA240*$W$11)</f>
        <v>33.6</v>
      </c>
      <c r="K34" s="30"/>
      <c r="L34" s="30"/>
      <c r="M34" s="30"/>
      <c r="N34" s="30"/>
      <c r="O34" s="30"/>
    </row>
    <row r="35" spans="1:15" s="9" customFormat="1" ht="12.75" customHeight="1" x14ac:dyDescent="0.2">
      <c r="A35" s="14">
        <f>'MCC Data'!A35</f>
        <v>0.56250000000000011</v>
      </c>
      <c r="B35" s="28">
        <f>('MCC Data'!$B35*'PCU Data'!$P$11)+('MCC Data'!$C35*'PCU Data'!$Q$11)+('MCC Data'!$D35*'PCU Data'!$R$11)+('PCU Data'!$S$11*'MCC Data'!$E35)+('MCC Data'!$F35*'PCU Data'!$T$11)+('MCC Data'!$G35*'PCU Data'!$U$11)+('MCC Data'!$H35*$V$11)+('MCC Data'!$I35*$W$11)</f>
        <v>0</v>
      </c>
      <c r="C35" s="28">
        <f>('MCC Data'!$K35*'PCU Data'!$P$11)+('MCC Data'!$L35*'PCU Data'!$Q$11)+('MCC Data'!$M35*'PCU Data'!$R$11)+('PCU Data'!$S$11*'MCC Data'!$N35)+('MCC Data'!$O35*'PCU Data'!$T$11)+('MCC Data'!$P35*'PCU Data'!$U$11)+('MCC Data'!$Q35*$V$11)+('MCC Data'!$R35*$W$11)</f>
        <v>27.5</v>
      </c>
      <c r="D35" s="28">
        <f>('MCC Data'!$T35*'PCU Data'!$P$11)+('MCC Data'!$U35*'PCU Data'!$Q$11)+('MCC Data'!$V35*'PCU Data'!$R$11)+('PCU Data'!$S$11*'MCC Data'!$W35)+('MCC Data'!$X35*'PCU Data'!$T$11)+('MCC Data'!$Y35*'PCU Data'!$U$11)+('MCC Data'!$Z35*$V$11)+('MCC Data'!$AA35*$W$11)</f>
        <v>21.4</v>
      </c>
      <c r="E35" s="28">
        <f>('MCC Data'!$B138*'PCU Data'!$P$11)+('MCC Data'!$C138*'PCU Data'!$Q$11)+('MCC Data'!$D138*'PCU Data'!$R$11)+('PCU Data'!$S$11*'MCC Data'!$E138)+('MCC Data'!$F138*'PCU Data'!$T$11)+('MCC Data'!$G138*'PCU Data'!$U$11)+('MCC Data'!$H138*$V$11)+('MCC Data'!$I138*$W$11)</f>
        <v>3</v>
      </c>
      <c r="F35" s="28">
        <f>('MCC Data'!$K138*'PCU Data'!$P$11)+('MCC Data'!$L138*'PCU Data'!$Q$11)+('MCC Data'!$M138*'PCU Data'!$R$11)+('PCU Data'!$S$11*'MCC Data'!$N138)+('MCC Data'!$O138*'PCU Data'!$T$11)+('MCC Data'!$P138*'PCU Data'!$U$11)+('MCC Data'!$Q138*$V$11)+('MCC Data'!$R138*$W$11)</f>
        <v>64</v>
      </c>
      <c r="G35" s="28">
        <f>('MCC Data'!$T138*'PCU Data'!$P$11)+('MCC Data'!$U138*'PCU Data'!$Q$11)+('MCC Data'!$V138*'PCU Data'!$R$11)+('PCU Data'!$S$11*'MCC Data'!$W138)+('MCC Data'!$X138*'PCU Data'!$T$11)+('MCC Data'!$Y138*'PCU Data'!$U$11)+('MCC Data'!$Z138*$V$11)+('MCC Data'!$AA138*$W$11)</f>
        <v>54.7</v>
      </c>
      <c r="H35" s="28">
        <f>('MCC Data'!$B241*'PCU Data'!$P$11)+('MCC Data'!$C241*'PCU Data'!$Q$11)+('MCC Data'!$D241*'PCU Data'!$R$11)+('PCU Data'!$S$11*'MCC Data'!$E241)+('MCC Data'!$F241*'PCU Data'!$T$11)+('MCC Data'!$G241*'PCU Data'!$U$11)+('MCC Data'!$H241*$V$11)+('MCC Data'!$I241*$W$11)</f>
        <v>3</v>
      </c>
      <c r="I35" s="28">
        <f>('MCC Data'!$K241*'PCU Data'!$P$11)+('MCC Data'!$L241*'PCU Data'!$Q$11)+('MCC Data'!$M241*'PCU Data'!$R$11)+('PCU Data'!$S$11*'MCC Data'!$N241)+('MCC Data'!$O241*'PCU Data'!$T$11)+('MCC Data'!$P241*'PCU Data'!$U$11)+('MCC Data'!$Q241*$V$11)+('MCC Data'!$R241*$W$11)</f>
        <v>42.800000000000004</v>
      </c>
      <c r="J35" s="28">
        <f>('MCC Data'!$T241*'PCU Data'!$P$11)+('MCC Data'!$U241*'PCU Data'!$Q$11)+('MCC Data'!$V241*'PCU Data'!$R$11)+('PCU Data'!$S$11*'MCC Data'!$W241)+('MCC Data'!$X241*'PCU Data'!$T$11)+('MCC Data'!$Y241*'PCU Data'!$U$11)+('MCC Data'!$Z241*$V$11)+('MCC Data'!$AA241*$W$11)</f>
        <v>31.7</v>
      </c>
      <c r="K35" s="30"/>
      <c r="L35" s="30"/>
      <c r="M35" s="30"/>
      <c r="N35" s="30"/>
      <c r="O35" s="30"/>
    </row>
    <row r="36" spans="1:15" s="9" customFormat="1" ht="12.75" customHeight="1" x14ac:dyDescent="0.2">
      <c r="A36" s="14">
        <f>'MCC Data'!A36</f>
        <v>0.57291666666666674</v>
      </c>
      <c r="B36" s="28">
        <f>('MCC Data'!$B36*'PCU Data'!$P$11)+('MCC Data'!$C36*'PCU Data'!$Q$11)+('MCC Data'!$D36*'PCU Data'!$R$11)+('PCU Data'!$S$11*'MCC Data'!$E36)+('MCC Data'!$F36*'PCU Data'!$T$11)+('MCC Data'!$G36*'PCU Data'!$U$11)+('MCC Data'!$H36*$V$11)+('MCC Data'!$I36*$W$11)</f>
        <v>0</v>
      </c>
      <c r="C36" s="28">
        <f>('MCC Data'!$K36*'PCU Data'!$P$11)+('MCC Data'!$L36*'PCU Data'!$Q$11)+('MCC Data'!$M36*'PCU Data'!$R$11)+('PCU Data'!$S$11*'MCC Data'!$N36)+('MCC Data'!$O36*'PCU Data'!$T$11)+('MCC Data'!$P36*'PCU Data'!$U$11)+('MCC Data'!$Q36*$V$11)+('MCC Data'!$R36*$W$11)</f>
        <v>31</v>
      </c>
      <c r="D36" s="28">
        <f>('MCC Data'!$T36*'PCU Data'!$P$11)+('MCC Data'!$U36*'PCU Data'!$Q$11)+('MCC Data'!$V36*'PCU Data'!$R$11)+('PCU Data'!$S$11*'MCC Data'!$W36)+('MCC Data'!$X36*'PCU Data'!$T$11)+('MCC Data'!$Y36*'PCU Data'!$U$11)+('MCC Data'!$Z36*$V$11)+('MCC Data'!$AA36*$W$11)</f>
        <v>21.6</v>
      </c>
      <c r="E36" s="28">
        <f>('MCC Data'!$B139*'PCU Data'!$P$11)+('MCC Data'!$C139*'PCU Data'!$Q$11)+('MCC Data'!$D139*'PCU Data'!$R$11)+('PCU Data'!$S$11*'MCC Data'!$E139)+('MCC Data'!$F139*'PCU Data'!$T$11)+('MCC Data'!$G139*'PCU Data'!$U$11)+('MCC Data'!$H139*$V$11)+('MCC Data'!$I139*$W$11)</f>
        <v>4</v>
      </c>
      <c r="F36" s="28">
        <f>('MCC Data'!$K139*'PCU Data'!$P$11)+('MCC Data'!$L139*'PCU Data'!$Q$11)+('MCC Data'!$M139*'PCU Data'!$R$11)+('PCU Data'!$S$11*'MCC Data'!$N139)+('MCC Data'!$O139*'PCU Data'!$T$11)+('MCC Data'!$P139*'PCU Data'!$U$11)+('MCC Data'!$Q139*$V$11)+('MCC Data'!$R139*$W$11)</f>
        <v>56.5</v>
      </c>
      <c r="G36" s="28">
        <f>('MCC Data'!$T139*'PCU Data'!$P$11)+('MCC Data'!$U139*'PCU Data'!$Q$11)+('MCC Data'!$V139*'PCU Data'!$R$11)+('PCU Data'!$S$11*'MCC Data'!$W139)+('MCC Data'!$X139*'PCU Data'!$T$11)+('MCC Data'!$Y139*'PCU Data'!$U$11)+('MCC Data'!$Z139*$V$11)+('MCC Data'!$AA139*$W$11)</f>
        <v>47.1</v>
      </c>
      <c r="H36" s="28">
        <f>('MCC Data'!$B242*'PCU Data'!$P$11)+('MCC Data'!$C242*'PCU Data'!$Q$11)+('MCC Data'!$D242*'PCU Data'!$R$11)+('PCU Data'!$S$11*'MCC Data'!$E242)+('MCC Data'!$F242*'PCU Data'!$T$11)+('MCC Data'!$G242*'PCU Data'!$U$11)+('MCC Data'!$H242*$V$11)+('MCC Data'!$I242*$W$11)</f>
        <v>3</v>
      </c>
      <c r="I36" s="28">
        <f>('MCC Data'!$K242*'PCU Data'!$P$11)+('MCC Data'!$L242*'PCU Data'!$Q$11)+('MCC Data'!$M242*'PCU Data'!$R$11)+('PCU Data'!$S$11*'MCC Data'!$N242)+('MCC Data'!$O242*'PCU Data'!$T$11)+('MCC Data'!$P242*'PCU Data'!$U$11)+('MCC Data'!$Q242*$V$11)+('MCC Data'!$R242*$W$11)</f>
        <v>36.300000000000004</v>
      </c>
      <c r="J36" s="28">
        <f>('MCC Data'!$T242*'PCU Data'!$P$11)+('MCC Data'!$U242*'PCU Data'!$Q$11)+('MCC Data'!$V242*'PCU Data'!$R$11)+('PCU Data'!$S$11*'MCC Data'!$W242)+('MCC Data'!$X242*'PCU Data'!$T$11)+('MCC Data'!$Y242*'PCU Data'!$U$11)+('MCC Data'!$Z242*$V$11)+('MCC Data'!$AA242*$W$11)</f>
        <v>33.6</v>
      </c>
      <c r="K36" s="30"/>
      <c r="L36" s="30"/>
      <c r="M36" s="30"/>
      <c r="N36" s="30"/>
      <c r="O36" s="30"/>
    </row>
    <row r="37" spans="1:15" s="9" customFormat="1" ht="12.75" customHeight="1" x14ac:dyDescent="0.2">
      <c r="A37" s="14">
        <f>'MCC Data'!A37</f>
        <v>0.58333333333333337</v>
      </c>
      <c r="B37" s="28">
        <f>('MCC Data'!$B37*'PCU Data'!$P$11)+('MCC Data'!$C37*'PCU Data'!$Q$11)+('MCC Data'!$D37*'PCU Data'!$R$11)+('PCU Data'!$S$11*'MCC Data'!$E37)+('MCC Data'!$F37*'PCU Data'!$T$11)+('MCC Data'!$G37*'PCU Data'!$U$11)+('MCC Data'!$H37*$V$11)+('MCC Data'!$I37*$W$11)</f>
        <v>0</v>
      </c>
      <c r="C37" s="28">
        <f>('MCC Data'!$K37*'PCU Data'!$P$11)+('MCC Data'!$L37*'PCU Data'!$Q$11)+('MCC Data'!$M37*'PCU Data'!$R$11)+('PCU Data'!$S$11*'MCC Data'!$N37)+('MCC Data'!$O37*'PCU Data'!$T$11)+('MCC Data'!$P37*'PCU Data'!$U$11)+('MCC Data'!$Q37*$V$11)+('MCC Data'!$R37*$W$11)</f>
        <v>25.9</v>
      </c>
      <c r="D37" s="28">
        <f>('MCC Data'!$T37*'PCU Data'!$P$11)+('MCC Data'!$U37*'PCU Data'!$Q$11)+('MCC Data'!$V37*'PCU Data'!$R$11)+('PCU Data'!$S$11*'MCC Data'!$W37)+('MCC Data'!$X37*'PCU Data'!$T$11)+('MCC Data'!$Y37*'PCU Data'!$U$11)+('MCC Data'!$Z37*$V$11)+('MCC Data'!$AA37*$W$11)</f>
        <v>23.4</v>
      </c>
      <c r="E37" s="28">
        <f>('MCC Data'!$B140*'PCU Data'!$P$11)+('MCC Data'!$C140*'PCU Data'!$Q$11)+('MCC Data'!$D140*'PCU Data'!$R$11)+('PCU Data'!$S$11*'MCC Data'!$E140)+('MCC Data'!$F140*'PCU Data'!$T$11)+('MCC Data'!$G140*'PCU Data'!$U$11)+('MCC Data'!$H140*$V$11)+('MCC Data'!$I140*$W$11)</f>
        <v>2</v>
      </c>
      <c r="F37" s="28">
        <f>('MCC Data'!$K140*'PCU Data'!$P$11)+('MCC Data'!$L140*'PCU Data'!$Q$11)+('MCC Data'!$M140*'PCU Data'!$R$11)+('PCU Data'!$S$11*'MCC Data'!$N140)+('MCC Data'!$O140*'PCU Data'!$T$11)+('MCC Data'!$P140*'PCU Data'!$U$11)+('MCC Data'!$Q140*$V$11)+('MCC Data'!$R140*$W$11)</f>
        <v>74.3</v>
      </c>
      <c r="G37" s="28">
        <f>('MCC Data'!$T140*'PCU Data'!$P$11)+('MCC Data'!$U140*'PCU Data'!$Q$11)+('MCC Data'!$V140*'PCU Data'!$R$11)+('PCU Data'!$S$11*'MCC Data'!$W140)+('MCC Data'!$X140*'PCU Data'!$T$11)+('MCC Data'!$Y140*'PCU Data'!$U$11)+('MCC Data'!$Z140*$V$11)+('MCC Data'!$AA140*$W$11)</f>
        <v>51.4</v>
      </c>
      <c r="H37" s="28">
        <f>('MCC Data'!$B243*'PCU Data'!$P$11)+('MCC Data'!$C243*'PCU Data'!$Q$11)+('MCC Data'!$D243*'PCU Data'!$R$11)+('PCU Data'!$S$11*'MCC Data'!$E243)+('MCC Data'!$F243*'PCU Data'!$T$11)+('MCC Data'!$G243*'PCU Data'!$U$11)+('MCC Data'!$H243*$V$11)+('MCC Data'!$I243*$W$11)</f>
        <v>0</v>
      </c>
      <c r="I37" s="28">
        <f>('MCC Data'!$K243*'PCU Data'!$P$11)+('MCC Data'!$L243*'PCU Data'!$Q$11)+('MCC Data'!$M243*'PCU Data'!$R$11)+('PCU Data'!$S$11*'MCC Data'!$N243)+('MCC Data'!$O243*'PCU Data'!$T$11)+('MCC Data'!$P243*'PCU Data'!$U$11)+('MCC Data'!$Q243*$V$11)+('MCC Data'!$R243*$W$11)</f>
        <v>26.7</v>
      </c>
      <c r="J37" s="28">
        <f>('MCC Data'!$T243*'PCU Data'!$P$11)+('MCC Data'!$U243*'PCU Data'!$Q$11)+('MCC Data'!$V243*'PCU Data'!$R$11)+('PCU Data'!$S$11*'MCC Data'!$W243)+('MCC Data'!$X243*'PCU Data'!$T$11)+('MCC Data'!$Y243*'PCU Data'!$U$11)+('MCC Data'!$Z243*$V$11)+('MCC Data'!$AA243*$W$11)</f>
        <v>32.799999999999997</v>
      </c>
      <c r="K37" s="30"/>
      <c r="L37" s="30"/>
      <c r="M37" s="30"/>
      <c r="N37" s="30"/>
      <c r="O37" s="30"/>
    </row>
    <row r="38" spans="1:15" s="9" customFormat="1" ht="12.75" customHeight="1" x14ac:dyDescent="0.2">
      <c r="A38" s="14">
        <f>'MCC Data'!A38</f>
        <v>0.59375</v>
      </c>
      <c r="B38" s="28">
        <f>('MCC Data'!$B38*'PCU Data'!$P$11)+('MCC Data'!$C38*'PCU Data'!$Q$11)+('MCC Data'!$D38*'PCU Data'!$R$11)+('PCU Data'!$S$11*'MCC Data'!$E38)+('MCC Data'!$F38*'PCU Data'!$T$11)+('MCC Data'!$G38*'PCU Data'!$U$11)+('MCC Data'!$H38*$V$11)+('MCC Data'!$I38*$W$11)</f>
        <v>0</v>
      </c>
      <c r="C38" s="28">
        <f>('MCC Data'!$K38*'PCU Data'!$P$11)+('MCC Data'!$L38*'PCU Data'!$Q$11)+('MCC Data'!$M38*'PCU Data'!$R$11)+('PCU Data'!$S$11*'MCC Data'!$N38)+('MCC Data'!$O38*'PCU Data'!$T$11)+('MCC Data'!$P38*'PCU Data'!$U$11)+('MCC Data'!$Q38*$V$11)+('MCC Data'!$R38*$W$11)</f>
        <v>25.5</v>
      </c>
      <c r="D38" s="28">
        <f>('MCC Data'!$T38*'PCU Data'!$P$11)+('MCC Data'!$U38*'PCU Data'!$Q$11)+('MCC Data'!$V38*'PCU Data'!$R$11)+('PCU Data'!$S$11*'MCC Data'!$W38)+('MCC Data'!$X38*'PCU Data'!$T$11)+('MCC Data'!$Y38*'PCU Data'!$U$11)+('MCC Data'!$Z38*$V$11)+('MCC Data'!$AA38*$W$11)</f>
        <v>22.799999999999997</v>
      </c>
      <c r="E38" s="28">
        <f>('MCC Data'!$B141*'PCU Data'!$P$11)+('MCC Data'!$C141*'PCU Data'!$Q$11)+('MCC Data'!$D141*'PCU Data'!$R$11)+('PCU Data'!$S$11*'MCC Data'!$E141)+('MCC Data'!$F141*'PCU Data'!$T$11)+('MCC Data'!$G141*'PCU Data'!$U$11)+('MCC Data'!$H141*$V$11)+('MCC Data'!$I141*$W$11)</f>
        <v>4</v>
      </c>
      <c r="F38" s="28">
        <f>('MCC Data'!$K141*'PCU Data'!$P$11)+('MCC Data'!$L141*'PCU Data'!$Q$11)+('MCC Data'!$M141*'PCU Data'!$R$11)+('PCU Data'!$S$11*'MCC Data'!$N141)+('MCC Data'!$O141*'PCU Data'!$T$11)+('MCC Data'!$P141*'PCU Data'!$U$11)+('MCC Data'!$Q141*$V$11)+('MCC Data'!$R141*$W$11)</f>
        <v>86.800000000000026</v>
      </c>
      <c r="G38" s="28">
        <f>('MCC Data'!$T141*'PCU Data'!$P$11)+('MCC Data'!$U141*'PCU Data'!$Q$11)+('MCC Data'!$V141*'PCU Data'!$R$11)+('PCU Data'!$S$11*'MCC Data'!$W141)+('MCC Data'!$X141*'PCU Data'!$T$11)+('MCC Data'!$Y141*'PCU Data'!$U$11)+('MCC Data'!$Z141*$V$11)+('MCC Data'!$AA141*$W$11)</f>
        <v>46.099999999999994</v>
      </c>
      <c r="H38" s="28">
        <f>('MCC Data'!$B244*'PCU Data'!$P$11)+('MCC Data'!$C244*'PCU Data'!$Q$11)+('MCC Data'!$D244*'PCU Data'!$R$11)+('PCU Data'!$S$11*'MCC Data'!$E244)+('MCC Data'!$F244*'PCU Data'!$T$11)+('MCC Data'!$G244*'PCU Data'!$U$11)+('MCC Data'!$H244*$V$11)+('MCC Data'!$I244*$W$11)</f>
        <v>2</v>
      </c>
      <c r="I38" s="28">
        <f>('MCC Data'!$K244*'PCU Data'!$P$11)+('MCC Data'!$L244*'PCU Data'!$Q$11)+('MCC Data'!$M244*'PCU Data'!$R$11)+('PCU Data'!$S$11*'MCC Data'!$N244)+('MCC Data'!$O244*'PCU Data'!$T$11)+('MCC Data'!$P244*'PCU Data'!$U$11)+('MCC Data'!$Q244*$V$11)+('MCC Data'!$R244*$W$11)</f>
        <v>40.299999999999997</v>
      </c>
      <c r="J38" s="28">
        <f>('MCC Data'!$T244*'PCU Data'!$P$11)+('MCC Data'!$U244*'PCU Data'!$Q$11)+('MCC Data'!$V244*'PCU Data'!$R$11)+('PCU Data'!$S$11*'MCC Data'!$W244)+('MCC Data'!$X244*'PCU Data'!$T$11)+('MCC Data'!$Y244*'PCU Data'!$U$11)+('MCC Data'!$Z244*$V$11)+('MCC Data'!$AA244*$W$11)</f>
        <v>33.199999999999996</v>
      </c>
      <c r="K38" s="30"/>
      <c r="L38" s="30"/>
      <c r="M38" s="30"/>
      <c r="N38" s="30"/>
      <c r="O38" s="30"/>
    </row>
    <row r="39" spans="1:15" s="9" customFormat="1" ht="12.75" customHeight="1" x14ac:dyDescent="0.2">
      <c r="A39" s="14">
        <f>'MCC Data'!A39</f>
        <v>0.60416666666666663</v>
      </c>
      <c r="B39" s="28">
        <f>('MCC Data'!$B39*'PCU Data'!$P$11)+('MCC Data'!$C39*'PCU Data'!$Q$11)+('MCC Data'!$D39*'PCU Data'!$R$11)+('PCU Data'!$S$11*'MCC Data'!$E39)+('MCC Data'!$F39*'PCU Data'!$T$11)+('MCC Data'!$G39*'PCU Data'!$U$11)+('MCC Data'!$H39*$V$11)+('MCC Data'!$I39*$W$11)</f>
        <v>1</v>
      </c>
      <c r="C39" s="28">
        <f>('MCC Data'!$K39*'PCU Data'!$P$11)+('MCC Data'!$L39*'PCU Data'!$Q$11)+('MCC Data'!$M39*'PCU Data'!$R$11)+('PCU Data'!$S$11*'MCC Data'!$N39)+('MCC Data'!$O39*'PCU Data'!$T$11)+('MCC Data'!$P39*'PCU Data'!$U$11)+('MCC Data'!$Q39*$V$11)+('MCC Data'!$R39*$W$11)</f>
        <v>29.1</v>
      </c>
      <c r="D39" s="28">
        <f>('MCC Data'!$T39*'PCU Data'!$P$11)+('MCC Data'!$U39*'PCU Data'!$Q$11)+('MCC Data'!$V39*'PCU Data'!$R$11)+('PCU Data'!$S$11*'MCC Data'!$W39)+('MCC Data'!$X39*'PCU Data'!$T$11)+('MCC Data'!$Y39*'PCU Data'!$U$11)+('MCC Data'!$Z39*$V$11)+('MCC Data'!$AA39*$W$11)</f>
        <v>23.499999999999996</v>
      </c>
      <c r="E39" s="28">
        <f>('MCC Data'!$B142*'PCU Data'!$P$11)+('MCC Data'!$C142*'PCU Data'!$Q$11)+('MCC Data'!$D142*'PCU Data'!$R$11)+('PCU Data'!$S$11*'MCC Data'!$E142)+('MCC Data'!$F142*'PCU Data'!$T$11)+('MCC Data'!$G142*'PCU Data'!$U$11)+('MCC Data'!$H142*$V$11)+('MCC Data'!$I142*$W$11)</f>
        <v>4</v>
      </c>
      <c r="F39" s="28">
        <f>('MCC Data'!$K142*'PCU Data'!$P$11)+('MCC Data'!$L142*'PCU Data'!$Q$11)+('MCC Data'!$M142*'PCU Data'!$R$11)+('PCU Data'!$S$11*'MCC Data'!$N142)+('MCC Data'!$O142*'PCU Data'!$T$11)+('MCC Data'!$P142*'PCU Data'!$U$11)+('MCC Data'!$Q142*$V$11)+('MCC Data'!$R142*$W$11)</f>
        <v>61</v>
      </c>
      <c r="G39" s="28">
        <f>('MCC Data'!$T142*'PCU Data'!$P$11)+('MCC Data'!$U142*'PCU Data'!$Q$11)+('MCC Data'!$V142*'PCU Data'!$R$11)+('PCU Data'!$S$11*'MCC Data'!$W142)+('MCC Data'!$X142*'PCU Data'!$T$11)+('MCC Data'!$Y142*'PCU Data'!$U$11)+('MCC Data'!$Z142*$V$11)+('MCC Data'!$AA142*$W$11)</f>
        <v>48.2</v>
      </c>
      <c r="H39" s="28">
        <f>('MCC Data'!$B245*'PCU Data'!$P$11)+('MCC Data'!$C245*'PCU Data'!$Q$11)+('MCC Data'!$D245*'PCU Data'!$R$11)+('PCU Data'!$S$11*'MCC Data'!$E245)+('MCC Data'!$F245*'PCU Data'!$T$11)+('MCC Data'!$G245*'PCU Data'!$U$11)+('MCC Data'!$H245*$V$11)+('MCC Data'!$I245*$W$11)</f>
        <v>1</v>
      </c>
      <c r="I39" s="28">
        <f>('MCC Data'!$K245*'PCU Data'!$P$11)+('MCC Data'!$L245*'PCU Data'!$Q$11)+('MCC Data'!$M245*'PCU Data'!$R$11)+('PCU Data'!$S$11*'MCC Data'!$N245)+('MCC Data'!$O245*'PCU Data'!$T$11)+('MCC Data'!$P245*'PCU Data'!$U$11)+('MCC Data'!$Q245*$V$11)+('MCC Data'!$R245*$W$11)</f>
        <v>47.1</v>
      </c>
      <c r="J39" s="28">
        <f>('MCC Data'!$T245*'PCU Data'!$P$11)+('MCC Data'!$U245*'PCU Data'!$Q$11)+('MCC Data'!$V245*'PCU Data'!$R$11)+('PCU Data'!$S$11*'MCC Data'!$W245)+('MCC Data'!$X245*'PCU Data'!$T$11)+('MCC Data'!$Y245*'PCU Data'!$U$11)+('MCC Data'!$Z245*$V$11)+('MCC Data'!$AA245*$W$11)</f>
        <v>31.4</v>
      </c>
      <c r="K39" s="30"/>
      <c r="L39" s="30"/>
      <c r="M39" s="30"/>
      <c r="N39" s="30"/>
      <c r="O39" s="30"/>
    </row>
    <row r="40" spans="1:15" s="9" customFormat="1" ht="12.75" customHeight="1" x14ac:dyDescent="0.2">
      <c r="A40" s="14">
        <f>'MCC Data'!A40</f>
        <v>0.61458333333333326</v>
      </c>
      <c r="B40" s="28">
        <f>('MCC Data'!$B40*'PCU Data'!$P$11)+('MCC Data'!$C40*'PCU Data'!$Q$11)+('MCC Data'!$D40*'PCU Data'!$R$11)+('PCU Data'!$S$11*'MCC Data'!$E40)+('MCC Data'!$F40*'PCU Data'!$T$11)+('MCC Data'!$G40*'PCU Data'!$U$11)+('MCC Data'!$H40*$V$11)+('MCC Data'!$I40*$W$11)</f>
        <v>0</v>
      </c>
      <c r="C40" s="28">
        <f>('MCC Data'!$K40*'PCU Data'!$P$11)+('MCC Data'!$L40*'PCU Data'!$Q$11)+('MCC Data'!$M40*'PCU Data'!$R$11)+('PCU Data'!$S$11*'MCC Data'!$N40)+('MCC Data'!$O40*'PCU Data'!$T$11)+('MCC Data'!$P40*'PCU Data'!$U$11)+('MCC Data'!$Q40*$V$11)+('MCC Data'!$R40*$W$11)</f>
        <v>29.7</v>
      </c>
      <c r="D40" s="28">
        <f>('MCC Data'!$T40*'PCU Data'!$P$11)+('MCC Data'!$U40*'PCU Data'!$Q$11)+('MCC Data'!$V40*'PCU Data'!$R$11)+('PCU Data'!$S$11*'MCC Data'!$W40)+('MCC Data'!$X40*'PCU Data'!$T$11)+('MCC Data'!$Y40*'PCU Data'!$U$11)+('MCC Data'!$Z40*$V$11)+('MCC Data'!$AA40*$W$11)</f>
        <v>34.6</v>
      </c>
      <c r="E40" s="28">
        <f>('MCC Data'!$B143*'PCU Data'!$P$11)+('MCC Data'!$C143*'PCU Data'!$Q$11)+('MCC Data'!$D143*'PCU Data'!$R$11)+('PCU Data'!$S$11*'MCC Data'!$E143)+('MCC Data'!$F143*'PCU Data'!$T$11)+('MCC Data'!$G143*'PCU Data'!$U$11)+('MCC Data'!$H143*$V$11)+('MCC Data'!$I143*$W$11)</f>
        <v>4</v>
      </c>
      <c r="F40" s="28">
        <f>('MCC Data'!$K143*'PCU Data'!$P$11)+('MCC Data'!$L143*'PCU Data'!$Q$11)+('MCC Data'!$M143*'PCU Data'!$R$11)+('PCU Data'!$S$11*'MCC Data'!$N143)+('MCC Data'!$O143*'PCU Data'!$T$11)+('MCC Data'!$P143*'PCU Data'!$U$11)+('MCC Data'!$Q143*$V$11)+('MCC Data'!$R143*$W$11)</f>
        <v>73.2</v>
      </c>
      <c r="G40" s="28">
        <f>('MCC Data'!$T143*'PCU Data'!$P$11)+('MCC Data'!$U143*'PCU Data'!$Q$11)+('MCC Data'!$V143*'PCU Data'!$R$11)+('PCU Data'!$S$11*'MCC Data'!$W143)+('MCC Data'!$X143*'PCU Data'!$T$11)+('MCC Data'!$Y143*'PCU Data'!$U$11)+('MCC Data'!$Z143*$V$11)+('MCC Data'!$AA143*$W$11)</f>
        <v>47.199999999999996</v>
      </c>
      <c r="H40" s="28">
        <f>('MCC Data'!$B246*'PCU Data'!$P$11)+('MCC Data'!$C246*'PCU Data'!$Q$11)+('MCC Data'!$D246*'PCU Data'!$R$11)+('PCU Data'!$S$11*'MCC Data'!$E246)+('MCC Data'!$F246*'PCU Data'!$T$11)+('MCC Data'!$G246*'PCU Data'!$U$11)+('MCC Data'!$H246*$V$11)+('MCC Data'!$I246*$W$11)</f>
        <v>0</v>
      </c>
      <c r="I40" s="28">
        <f>('MCC Data'!$K246*'PCU Data'!$P$11)+('MCC Data'!$L246*'PCU Data'!$Q$11)+('MCC Data'!$M246*'PCU Data'!$R$11)+('PCU Data'!$S$11*'MCC Data'!$N246)+('MCC Data'!$O246*'PCU Data'!$T$11)+('MCC Data'!$P246*'PCU Data'!$U$11)+('MCC Data'!$Q246*$V$11)+('MCC Data'!$R246*$W$11)</f>
        <v>31.900000000000002</v>
      </c>
      <c r="J40" s="28">
        <f>('MCC Data'!$T246*'PCU Data'!$P$11)+('MCC Data'!$U246*'PCU Data'!$Q$11)+('MCC Data'!$V246*'PCU Data'!$R$11)+('PCU Data'!$S$11*'MCC Data'!$W246)+('MCC Data'!$X246*'PCU Data'!$T$11)+('MCC Data'!$Y246*'PCU Data'!$U$11)+('MCC Data'!$Z246*$V$11)+('MCC Data'!$AA246*$W$11)</f>
        <v>28.799999999999997</v>
      </c>
      <c r="K40" s="30"/>
      <c r="L40" s="30"/>
      <c r="M40" s="30"/>
      <c r="N40" s="30"/>
      <c r="O40" s="30"/>
    </row>
    <row r="41" spans="1:15" s="9" customFormat="1" ht="12.75" customHeight="1" x14ac:dyDescent="0.2">
      <c r="A41" s="14">
        <f>'MCC Data'!A41</f>
        <v>0.62499999999999989</v>
      </c>
      <c r="B41" s="28">
        <f>('MCC Data'!$B41*'PCU Data'!$P$11)+('MCC Data'!$C41*'PCU Data'!$Q$11)+('MCC Data'!$D41*'PCU Data'!$R$11)+('PCU Data'!$S$11*'MCC Data'!$E41)+('MCC Data'!$F41*'PCU Data'!$T$11)+('MCC Data'!$G41*'PCU Data'!$U$11)+('MCC Data'!$H41*$V$11)+('MCC Data'!$I41*$W$11)</f>
        <v>1</v>
      </c>
      <c r="C41" s="28">
        <f>('MCC Data'!$K41*'PCU Data'!$P$11)+('MCC Data'!$L41*'PCU Data'!$Q$11)+('MCC Data'!$M41*'PCU Data'!$R$11)+('PCU Data'!$S$11*'MCC Data'!$N41)+('MCC Data'!$O41*'PCU Data'!$T$11)+('MCC Data'!$P41*'PCU Data'!$U$11)+('MCC Data'!$Q41*$V$11)+('MCC Data'!$R41*$W$11)</f>
        <v>34.299999999999997</v>
      </c>
      <c r="D41" s="28">
        <f>('MCC Data'!$T41*'PCU Data'!$P$11)+('MCC Data'!$U41*'PCU Data'!$Q$11)+('MCC Data'!$V41*'PCU Data'!$R$11)+('PCU Data'!$S$11*'MCC Data'!$W41)+('MCC Data'!$X41*'PCU Data'!$T$11)+('MCC Data'!$Y41*'PCU Data'!$U$11)+('MCC Data'!$Z41*$V$11)+('MCC Data'!$AA41*$W$11)</f>
        <v>23.4</v>
      </c>
      <c r="E41" s="28">
        <f>('MCC Data'!$B144*'PCU Data'!$P$11)+('MCC Data'!$C144*'PCU Data'!$Q$11)+('MCC Data'!$D144*'PCU Data'!$R$11)+('PCU Data'!$S$11*'MCC Data'!$E144)+('MCC Data'!$F144*'PCU Data'!$T$11)+('MCC Data'!$G144*'PCU Data'!$U$11)+('MCC Data'!$H144*$V$11)+('MCC Data'!$I144*$W$11)</f>
        <v>1</v>
      </c>
      <c r="F41" s="28">
        <f>('MCC Data'!$K144*'PCU Data'!$P$11)+('MCC Data'!$L144*'PCU Data'!$Q$11)+('MCC Data'!$M144*'PCU Data'!$R$11)+('PCU Data'!$S$11*'MCC Data'!$N144)+('MCC Data'!$O144*'PCU Data'!$T$11)+('MCC Data'!$P144*'PCU Data'!$U$11)+('MCC Data'!$Q144*$V$11)+('MCC Data'!$R144*$W$11)</f>
        <v>70.5</v>
      </c>
      <c r="G41" s="28">
        <f>('MCC Data'!$T144*'PCU Data'!$P$11)+('MCC Data'!$U144*'PCU Data'!$Q$11)+('MCC Data'!$V144*'PCU Data'!$R$11)+('PCU Data'!$S$11*'MCC Data'!$W144)+('MCC Data'!$X144*'PCU Data'!$T$11)+('MCC Data'!$Y144*'PCU Data'!$U$11)+('MCC Data'!$Z144*$V$11)+('MCC Data'!$AA144*$W$11)</f>
        <v>49.9</v>
      </c>
      <c r="H41" s="28">
        <f>('MCC Data'!$B247*'PCU Data'!$P$11)+('MCC Data'!$C247*'PCU Data'!$Q$11)+('MCC Data'!$D247*'PCU Data'!$R$11)+('PCU Data'!$S$11*'MCC Data'!$E247)+('MCC Data'!$F247*'PCU Data'!$T$11)+('MCC Data'!$G247*'PCU Data'!$U$11)+('MCC Data'!$H247*$V$11)+('MCC Data'!$I247*$W$11)</f>
        <v>1</v>
      </c>
      <c r="I41" s="28">
        <f>('MCC Data'!$K247*'PCU Data'!$P$11)+('MCC Data'!$L247*'PCU Data'!$Q$11)+('MCC Data'!$M247*'PCU Data'!$R$11)+('PCU Data'!$S$11*'MCC Data'!$N247)+('MCC Data'!$O247*'PCU Data'!$T$11)+('MCC Data'!$P247*'PCU Data'!$U$11)+('MCC Data'!$Q247*$V$11)+('MCC Data'!$R247*$W$11)</f>
        <v>39</v>
      </c>
      <c r="J41" s="28">
        <f>('MCC Data'!$T247*'PCU Data'!$P$11)+('MCC Data'!$U247*'PCU Data'!$Q$11)+('MCC Data'!$V247*'PCU Data'!$R$11)+('PCU Data'!$S$11*'MCC Data'!$W247)+('MCC Data'!$X247*'PCU Data'!$T$11)+('MCC Data'!$Y247*'PCU Data'!$U$11)+('MCC Data'!$Z247*$V$11)+('MCC Data'!$AA247*$W$11)</f>
        <v>38.799999999999997</v>
      </c>
      <c r="K41" s="30"/>
      <c r="L41" s="30"/>
      <c r="M41" s="30"/>
      <c r="N41" s="30"/>
      <c r="O41" s="30"/>
    </row>
    <row r="42" spans="1:15" s="9" customFormat="1" ht="12.75" customHeight="1" x14ac:dyDescent="0.2">
      <c r="A42" s="14">
        <f>'MCC Data'!A42</f>
        <v>0.63541666666666652</v>
      </c>
      <c r="B42" s="28">
        <f>('MCC Data'!$B42*'PCU Data'!$P$11)+('MCC Data'!$C42*'PCU Data'!$Q$11)+('MCC Data'!$D42*'PCU Data'!$R$11)+('PCU Data'!$S$11*'MCC Data'!$E42)+('MCC Data'!$F42*'PCU Data'!$T$11)+('MCC Data'!$G42*'PCU Data'!$U$11)+('MCC Data'!$H42*$V$11)+('MCC Data'!$I42*$W$11)</f>
        <v>0</v>
      </c>
      <c r="C42" s="28">
        <f>('MCC Data'!$K42*'PCU Data'!$P$11)+('MCC Data'!$L42*'PCU Data'!$Q$11)+('MCC Data'!$M42*'PCU Data'!$R$11)+('PCU Data'!$S$11*'MCC Data'!$N42)+('MCC Data'!$O42*'PCU Data'!$T$11)+('MCC Data'!$P42*'PCU Data'!$U$11)+('MCC Data'!$Q42*$V$11)+('MCC Data'!$R42*$W$11)</f>
        <v>34.199999999999996</v>
      </c>
      <c r="D42" s="28">
        <f>('MCC Data'!$T42*'PCU Data'!$P$11)+('MCC Data'!$U42*'PCU Data'!$Q$11)+('MCC Data'!$V42*'PCU Data'!$R$11)+('PCU Data'!$S$11*'MCC Data'!$W42)+('MCC Data'!$X42*'PCU Data'!$T$11)+('MCC Data'!$Y42*'PCU Data'!$U$11)+('MCC Data'!$Z42*$V$11)+('MCC Data'!$AA42*$W$11)</f>
        <v>42.4</v>
      </c>
      <c r="E42" s="28">
        <f>('MCC Data'!$B145*'PCU Data'!$P$11)+('MCC Data'!$C145*'PCU Data'!$Q$11)+('MCC Data'!$D145*'PCU Data'!$R$11)+('PCU Data'!$S$11*'MCC Data'!$E145)+('MCC Data'!$F145*'PCU Data'!$T$11)+('MCC Data'!$G145*'PCU Data'!$U$11)+('MCC Data'!$H145*$V$11)+('MCC Data'!$I145*$W$11)</f>
        <v>1</v>
      </c>
      <c r="F42" s="28">
        <f>('MCC Data'!$K145*'PCU Data'!$P$11)+('MCC Data'!$L145*'PCU Data'!$Q$11)+('MCC Data'!$M145*'PCU Data'!$R$11)+('PCU Data'!$S$11*'MCC Data'!$N145)+('MCC Data'!$O145*'PCU Data'!$T$11)+('MCC Data'!$P145*'PCU Data'!$U$11)+('MCC Data'!$Q145*$V$11)+('MCC Data'!$R145*$W$11)</f>
        <v>72</v>
      </c>
      <c r="G42" s="28">
        <f>('MCC Data'!$T145*'PCU Data'!$P$11)+('MCC Data'!$U145*'PCU Data'!$Q$11)+('MCC Data'!$V145*'PCU Data'!$R$11)+('PCU Data'!$S$11*'MCC Data'!$W145)+('MCC Data'!$X145*'PCU Data'!$T$11)+('MCC Data'!$Y145*'PCU Data'!$U$11)+('MCC Data'!$Z145*$V$11)+('MCC Data'!$AA145*$W$11)</f>
        <v>47.499999999999993</v>
      </c>
      <c r="H42" s="28">
        <f>('MCC Data'!$B248*'PCU Data'!$P$11)+('MCC Data'!$C248*'PCU Data'!$Q$11)+('MCC Data'!$D248*'PCU Data'!$R$11)+('PCU Data'!$S$11*'MCC Data'!$E248)+('MCC Data'!$F248*'PCU Data'!$T$11)+('MCC Data'!$G248*'PCU Data'!$U$11)+('MCC Data'!$H248*$V$11)+('MCC Data'!$I248*$W$11)</f>
        <v>3</v>
      </c>
      <c r="I42" s="28">
        <f>('MCC Data'!$K248*'PCU Data'!$P$11)+('MCC Data'!$L248*'PCU Data'!$Q$11)+('MCC Data'!$M248*'PCU Data'!$R$11)+('PCU Data'!$S$11*'MCC Data'!$N248)+('MCC Data'!$O248*'PCU Data'!$T$11)+('MCC Data'!$P248*'PCU Data'!$U$11)+('MCC Data'!$Q248*$V$11)+('MCC Data'!$R248*$W$11)</f>
        <v>56.5</v>
      </c>
      <c r="J42" s="28">
        <f>('MCC Data'!$T248*'PCU Data'!$P$11)+('MCC Data'!$U248*'PCU Data'!$Q$11)+('MCC Data'!$V248*'PCU Data'!$R$11)+('PCU Data'!$S$11*'MCC Data'!$W248)+('MCC Data'!$X248*'PCU Data'!$T$11)+('MCC Data'!$Y248*'PCU Data'!$U$11)+('MCC Data'!$Z248*$V$11)+('MCC Data'!$AA248*$W$11)</f>
        <v>53.4</v>
      </c>
      <c r="K42" s="30"/>
      <c r="L42" s="30"/>
      <c r="M42" s="30"/>
      <c r="N42" s="30"/>
      <c r="O42" s="30"/>
    </row>
    <row r="43" spans="1:15" s="9" customFormat="1" ht="12.75" customHeight="1" x14ac:dyDescent="0.2">
      <c r="A43" s="14">
        <f>'MCC Data'!A43</f>
        <v>0.64583333333333315</v>
      </c>
      <c r="B43" s="28">
        <f>('MCC Data'!$B43*'PCU Data'!$P$11)+('MCC Data'!$C43*'PCU Data'!$Q$11)+('MCC Data'!$D43*'PCU Data'!$R$11)+('PCU Data'!$S$11*'MCC Data'!$E43)+('MCC Data'!$F43*'PCU Data'!$T$11)+('MCC Data'!$G43*'PCU Data'!$U$11)+('MCC Data'!$H43*$V$11)+('MCC Data'!$I43*$W$11)</f>
        <v>0</v>
      </c>
      <c r="C43" s="28">
        <f>('MCC Data'!$K43*'PCU Data'!$P$11)+('MCC Data'!$L43*'PCU Data'!$Q$11)+('MCC Data'!$M43*'PCU Data'!$R$11)+('PCU Data'!$S$11*'MCC Data'!$N43)+('MCC Data'!$O43*'PCU Data'!$T$11)+('MCC Data'!$P43*'PCU Data'!$U$11)+('MCC Data'!$Q43*$V$11)+('MCC Data'!$R43*$W$11)</f>
        <v>39.6</v>
      </c>
      <c r="D43" s="28">
        <f>('MCC Data'!$T43*'PCU Data'!$P$11)+('MCC Data'!$U43*'PCU Data'!$Q$11)+('MCC Data'!$V43*'PCU Data'!$R$11)+('PCU Data'!$S$11*'MCC Data'!$W43)+('MCC Data'!$X43*'PCU Data'!$T$11)+('MCC Data'!$Y43*'PCU Data'!$U$11)+('MCC Data'!$Z43*$V$11)+('MCC Data'!$AA43*$W$11)</f>
        <v>33</v>
      </c>
      <c r="E43" s="28">
        <f>('MCC Data'!$B146*'PCU Data'!$P$11)+('MCC Data'!$C146*'PCU Data'!$Q$11)+('MCC Data'!$D146*'PCU Data'!$R$11)+('PCU Data'!$S$11*'MCC Data'!$E146)+('MCC Data'!$F146*'PCU Data'!$T$11)+('MCC Data'!$G146*'PCU Data'!$U$11)+('MCC Data'!$H146*$V$11)+('MCC Data'!$I146*$W$11)</f>
        <v>3</v>
      </c>
      <c r="F43" s="28">
        <f>('MCC Data'!$K146*'PCU Data'!$P$11)+('MCC Data'!$L146*'PCU Data'!$Q$11)+('MCC Data'!$M146*'PCU Data'!$R$11)+('PCU Data'!$S$11*'MCC Data'!$N146)+('MCC Data'!$O146*'PCU Data'!$T$11)+('MCC Data'!$P146*'PCU Data'!$U$11)+('MCC Data'!$Q146*$V$11)+('MCC Data'!$R146*$W$11)</f>
        <v>73.8</v>
      </c>
      <c r="G43" s="28">
        <f>('MCC Data'!$T146*'PCU Data'!$P$11)+('MCC Data'!$U146*'PCU Data'!$Q$11)+('MCC Data'!$V146*'PCU Data'!$R$11)+('PCU Data'!$S$11*'MCC Data'!$W146)+('MCC Data'!$X146*'PCU Data'!$T$11)+('MCC Data'!$Y146*'PCU Data'!$U$11)+('MCC Data'!$Z146*$V$11)+('MCC Data'!$AA146*$W$11)</f>
        <v>64.5</v>
      </c>
      <c r="H43" s="28">
        <f>('MCC Data'!$B249*'PCU Data'!$P$11)+('MCC Data'!$C249*'PCU Data'!$Q$11)+('MCC Data'!$D249*'PCU Data'!$R$11)+('PCU Data'!$S$11*'MCC Data'!$E249)+('MCC Data'!$F249*'PCU Data'!$T$11)+('MCC Data'!$G249*'PCU Data'!$U$11)+('MCC Data'!$H249*$V$11)+('MCC Data'!$I249*$W$11)</f>
        <v>1</v>
      </c>
      <c r="I43" s="28">
        <f>('MCC Data'!$K249*'PCU Data'!$P$11)+('MCC Data'!$L249*'PCU Data'!$Q$11)+('MCC Data'!$M249*'PCU Data'!$R$11)+('PCU Data'!$S$11*'MCC Data'!$N249)+('MCC Data'!$O249*'PCU Data'!$T$11)+('MCC Data'!$P249*'PCU Data'!$U$11)+('MCC Data'!$Q249*$V$11)+('MCC Data'!$R249*$W$11)</f>
        <v>58.400000000000006</v>
      </c>
      <c r="J43" s="28">
        <f>('MCC Data'!$T249*'PCU Data'!$P$11)+('MCC Data'!$U249*'PCU Data'!$Q$11)+('MCC Data'!$V249*'PCU Data'!$R$11)+('PCU Data'!$S$11*'MCC Data'!$W249)+('MCC Data'!$X249*'PCU Data'!$T$11)+('MCC Data'!$Y249*'PCU Data'!$U$11)+('MCC Data'!$Z249*$V$11)+('MCC Data'!$AA249*$W$11)</f>
        <v>50.2</v>
      </c>
      <c r="K43" s="30"/>
      <c r="L43" s="30"/>
      <c r="M43" s="30"/>
      <c r="N43" s="30"/>
      <c r="O43" s="30"/>
    </row>
    <row r="44" spans="1:15" s="9" customFormat="1" ht="12.75" customHeight="1" x14ac:dyDescent="0.2">
      <c r="A44" s="45">
        <f>'MCC Data'!A44</f>
        <v>0.65624999999999978</v>
      </c>
      <c r="B44" s="28">
        <f>('MCC Data'!$B44*'PCU Data'!$P$11)+('MCC Data'!$C44*'PCU Data'!$Q$11)+('MCC Data'!$D44*'PCU Data'!$R$11)+('PCU Data'!$S$11*'MCC Data'!$E44)+('MCC Data'!$F44*'PCU Data'!$T$11)+('MCC Data'!$G44*'PCU Data'!$U$11)+('MCC Data'!$H44*$V$11)+('MCC Data'!$I44*$W$11)</f>
        <v>0</v>
      </c>
      <c r="C44" s="28">
        <f>('MCC Data'!$K44*'PCU Data'!$P$11)+('MCC Data'!$L44*'PCU Data'!$Q$11)+('MCC Data'!$M44*'PCU Data'!$R$11)+('PCU Data'!$S$11*'MCC Data'!$N44)+('MCC Data'!$O44*'PCU Data'!$T$11)+('MCC Data'!$P44*'PCU Data'!$U$11)+('MCC Data'!$Q44*$V$11)+('MCC Data'!$R44*$W$11)</f>
        <v>34.299999999999997</v>
      </c>
      <c r="D44" s="28">
        <f>('MCC Data'!$T44*'PCU Data'!$P$11)+('MCC Data'!$U44*'PCU Data'!$Q$11)+('MCC Data'!$V44*'PCU Data'!$R$11)+('PCU Data'!$S$11*'MCC Data'!$W44)+('MCC Data'!$X44*'PCU Data'!$T$11)+('MCC Data'!$Y44*'PCU Data'!$U$11)+('MCC Data'!$Z44*$V$11)+('MCC Data'!$AA44*$W$11)</f>
        <v>40.1</v>
      </c>
      <c r="E44" s="28">
        <f>('MCC Data'!$B147*'PCU Data'!$P$11)+('MCC Data'!$C147*'PCU Data'!$Q$11)+('MCC Data'!$D147*'PCU Data'!$R$11)+('PCU Data'!$S$11*'MCC Data'!$E147)+('MCC Data'!$F147*'PCU Data'!$T$11)+('MCC Data'!$G147*'PCU Data'!$U$11)+('MCC Data'!$H147*$V$11)+('MCC Data'!$I147*$W$11)</f>
        <v>3</v>
      </c>
      <c r="F44" s="28">
        <f>('MCC Data'!$K147*'PCU Data'!$P$11)+('MCC Data'!$L147*'PCU Data'!$Q$11)+('MCC Data'!$M147*'PCU Data'!$R$11)+('PCU Data'!$S$11*'MCC Data'!$N147)+('MCC Data'!$O147*'PCU Data'!$T$11)+('MCC Data'!$P147*'PCU Data'!$U$11)+('MCC Data'!$Q147*$V$11)+('MCC Data'!$R147*$W$11)</f>
        <v>65.300000000000011</v>
      </c>
      <c r="G44" s="28">
        <f>('MCC Data'!$T147*'PCU Data'!$P$11)+('MCC Data'!$U147*'PCU Data'!$Q$11)+('MCC Data'!$V147*'PCU Data'!$R$11)+('PCU Data'!$S$11*'MCC Data'!$W147)+('MCC Data'!$X147*'PCU Data'!$T$11)+('MCC Data'!$Y147*'PCU Data'!$U$11)+('MCC Data'!$Z147*$V$11)+('MCC Data'!$AA147*$W$11)</f>
        <v>53.9</v>
      </c>
      <c r="H44" s="28">
        <f>('MCC Data'!$B250*'PCU Data'!$P$11)+('MCC Data'!$C250*'PCU Data'!$Q$11)+('MCC Data'!$D250*'PCU Data'!$R$11)+('PCU Data'!$S$11*'MCC Data'!$E250)+('MCC Data'!$F250*'PCU Data'!$T$11)+('MCC Data'!$G250*'PCU Data'!$U$11)+('MCC Data'!$H250*$V$11)+('MCC Data'!$I250*$W$11)</f>
        <v>1</v>
      </c>
      <c r="I44" s="28">
        <f>('MCC Data'!$K250*'PCU Data'!$P$11)+('MCC Data'!$L250*'PCU Data'!$Q$11)+('MCC Data'!$M250*'PCU Data'!$R$11)+('PCU Data'!$S$11*'MCC Data'!$N250)+('MCC Data'!$O250*'PCU Data'!$T$11)+('MCC Data'!$P250*'PCU Data'!$U$11)+('MCC Data'!$Q250*$V$11)+('MCC Data'!$R250*$W$11)</f>
        <v>67.300000000000011</v>
      </c>
      <c r="J44" s="28">
        <f>('MCC Data'!$T250*'PCU Data'!$P$11)+('MCC Data'!$U250*'PCU Data'!$Q$11)+('MCC Data'!$V250*'PCU Data'!$R$11)+('PCU Data'!$S$11*'MCC Data'!$W250)+('MCC Data'!$X250*'PCU Data'!$T$11)+('MCC Data'!$Y250*'PCU Data'!$U$11)+('MCC Data'!$Z250*$V$11)+('MCC Data'!$AA250*$W$11)</f>
        <v>38.799999999999997</v>
      </c>
      <c r="K44" s="30"/>
      <c r="L44" s="30"/>
      <c r="M44" s="30"/>
      <c r="N44" s="30"/>
      <c r="O44" s="30"/>
    </row>
    <row r="45" spans="1:15" s="9" customFormat="1" ht="12.75" customHeight="1" x14ac:dyDescent="0.2">
      <c r="A45" s="11">
        <f>'MCC Data'!A45</f>
        <v>0.66666666666666641</v>
      </c>
      <c r="B45" s="28">
        <f>('MCC Data'!$B45*'PCU Data'!$P$11)+('MCC Data'!$C45*'PCU Data'!$Q$11)+('MCC Data'!$D45*'PCU Data'!$R$11)+('PCU Data'!$S$11*'MCC Data'!$E45)+('MCC Data'!$F45*'PCU Data'!$T$11)+('MCC Data'!$G45*'PCU Data'!$U$11)+('MCC Data'!$H45*$V$11)+('MCC Data'!$I45*$W$11)</f>
        <v>0</v>
      </c>
      <c r="C45" s="28">
        <f>('MCC Data'!$K45*'PCU Data'!$P$11)+('MCC Data'!$L45*'PCU Data'!$Q$11)+('MCC Data'!$M45*'PCU Data'!$R$11)+('PCU Data'!$S$11*'MCC Data'!$N45)+('MCC Data'!$O45*'PCU Data'!$T$11)+('MCC Data'!$P45*'PCU Data'!$U$11)+('MCC Data'!$Q45*$V$11)+('MCC Data'!$R45*$W$11)</f>
        <v>38.699999999999996</v>
      </c>
      <c r="D45" s="28">
        <f>('MCC Data'!$T45*'PCU Data'!$P$11)+('MCC Data'!$U45*'PCU Data'!$Q$11)+('MCC Data'!$V45*'PCU Data'!$R$11)+('PCU Data'!$S$11*'MCC Data'!$W45)+('MCC Data'!$X45*'PCU Data'!$T$11)+('MCC Data'!$Y45*'PCU Data'!$U$11)+('MCC Data'!$Z45*$V$11)+('MCC Data'!$AA45*$W$11)</f>
        <v>38.9</v>
      </c>
      <c r="E45" s="28">
        <f>('MCC Data'!$B148*'PCU Data'!$P$11)+('MCC Data'!$C148*'PCU Data'!$Q$11)+('MCC Data'!$D148*'PCU Data'!$R$11)+('PCU Data'!$S$11*'MCC Data'!$E148)+('MCC Data'!$F148*'PCU Data'!$T$11)+('MCC Data'!$G148*'PCU Data'!$U$11)+('MCC Data'!$H148*$V$11)+('MCC Data'!$I148*$W$11)</f>
        <v>0</v>
      </c>
      <c r="F45" s="28">
        <f>('MCC Data'!$K148*'PCU Data'!$P$11)+('MCC Data'!$L148*'PCU Data'!$Q$11)+('MCC Data'!$M148*'PCU Data'!$R$11)+('PCU Data'!$S$11*'MCC Data'!$N148)+('MCC Data'!$O148*'PCU Data'!$T$11)+('MCC Data'!$P148*'PCU Data'!$U$11)+('MCC Data'!$Q148*$V$11)+('MCC Data'!$R148*$W$11)</f>
        <v>94.300000000000011</v>
      </c>
      <c r="G45" s="28">
        <f>('MCC Data'!$T148*'PCU Data'!$P$11)+('MCC Data'!$U148*'PCU Data'!$Q$11)+('MCC Data'!$V148*'PCU Data'!$R$11)+('PCU Data'!$S$11*'MCC Data'!$W148)+('MCC Data'!$X148*'PCU Data'!$T$11)+('MCC Data'!$Y148*'PCU Data'!$U$11)+('MCC Data'!$Z148*$V$11)+('MCC Data'!$AA148*$W$11)</f>
        <v>60</v>
      </c>
      <c r="H45" s="28">
        <f>('MCC Data'!$B251*'PCU Data'!$P$11)+('MCC Data'!$C251*'PCU Data'!$Q$11)+('MCC Data'!$D251*'PCU Data'!$R$11)+('PCU Data'!$S$11*'MCC Data'!$E251)+('MCC Data'!$F251*'PCU Data'!$T$11)+('MCC Data'!$G251*'PCU Data'!$U$11)+('MCC Data'!$H251*$V$11)+('MCC Data'!$I251*$W$11)</f>
        <v>3</v>
      </c>
      <c r="I45" s="28">
        <f>('MCC Data'!$K251*'PCU Data'!$P$11)+('MCC Data'!$L251*'PCU Data'!$Q$11)+('MCC Data'!$M251*'PCU Data'!$R$11)+('PCU Data'!$S$11*'MCC Data'!$N251)+('MCC Data'!$O251*'PCU Data'!$T$11)+('MCC Data'!$P251*'PCU Data'!$U$11)+('MCC Data'!$Q251*$V$11)+('MCC Data'!$R251*$W$11)</f>
        <v>60</v>
      </c>
      <c r="J45" s="28">
        <f>('MCC Data'!$T251*'PCU Data'!$P$11)+('MCC Data'!$U251*'PCU Data'!$Q$11)+('MCC Data'!$V251*'PCU Data'!$R$11)+('PCU Data'!$S$11*'MCC Data'!$W251)+('MCC Data'!$X251*'PCU Data'!$T$11)+('MCC Data'!$Y251*'PCU Data'!$U$11)+('MCC Data'!$Z251*$V$11)+('MCC Data'!$AA251*$W$11)</f>
        <v>38.6</v>
      </c>
      <c r="K45" s="30"/>
      <c r="L45" s="30"/>
      <c r="M45" s="30"/>
      <c r="N45" s="30"/>
      <c r="O45" s="30"/>
    </row>
    <row r="46" spans="1:15" s="9" customFormat="1" ht="12.75" customHeight="1" x14ac:dyDescent="0.2">
      <c r="A46" s="14">
        <f>'MCC Data'!A46</f>
        <v>0.67708333333333304</v>
      </c>
      <c r="B46" s="28">
        <f>('MCC Data'!$B46*'PCU Data'!$P$11)+('MCC Data'!$C46*'PCU Data'!$Q$11)+('MCC Data'!$D46*'PCU Data'!$R$11)+('PCU Data'!$S$11*'MCC Data'!$E46)+('MCC Data'!$F46*'PCU Data'!$T$11)+('MCC Data'!$G46*'PCU Data'!$U$11)+('MCC Data'!$H46*$V$11)+('MCC Data'!$I46*$W$11)</f>
        <v>0</v>
      </c>
      <c r="C46" s="28">
        <f>('MCC Data'!$K46*'PCU Data'!$P$11)+('MCC Data'!$L46*'PCU Data'!$Q$11)+('MCC Data'!$M46*'PCU Data'!$R$11)+('PCU Data'!$S$11*'MCC Data'!$N46)+('MCC Data'!$O46*'PCU Data'!$T$11)+('MCC Data'!$P46*'PCU Data'!$U$11)+('MCC Data'!$Q46*$V$11)+('MCC Data'!$R46*$W$11)</f>
        <v>27</v>
      </c>
      <c r="D46" s="28">
        <f>('MCC Data'!$T46*'PCU Data'!$P$11)+('MCC Data'!$U46*'PCU Data'!$Q$11)+('MCC Data'!$V46*'PCU Data'!$R$11)+('PCU Data'!$S$11*'MCC Data'!$W46)+('MCC Data'!$X46*'PCU Data'!$T$11)+('MCC Data'!$Y46*'PCU Data'!$U$11)+('MCC Data'!$Z46*$V$11)+('MCC Data'!$AA46*$W$11)</f>
        <v>32.6</v>
      </c>
      <c r="E46" s="28">
        <f>('MCC Data'!$B149*'PCU Data'!$P$11)+('MCC Data'!$C149*'PCU Data'!$Q$11)+('MCC Data'!$D149*'PCU Data'!$R$11)+('PCU Data'!$S$11*'MCC Data'!$E149)+('MCC Data'!$F149*'PCU Data'!$T$11)+('MCC Data'!$G149*'PCU Data'!$U$11)+('MCC Data'!$H149*$V$11)+('MCC Data'!$I149*$W$11)</f>
        <v>3</v>
      </c>
      <c r="F46" s="28">
        <f>('MCC Data'!$K149*'PCU Data'!$P$11)+('MCC Data'!$L149*'PCU Data'!$Q$11)+('MCC Data'!$M149*'PCU Data'!$R$11)+('PCU Data'!$S$11*'MCC Data'!$N149)+('MCC Data'!$O149*'PCU Data'!$T$11)+('MCC Data'!$P149*'PCU Data'!$U$11)+('MCC Data'!$Q149*$V$11)+('MCC Data'!$R149*$W$11)</f>
        <v>82</v>
      </c>
      <c r="G46" s="28">
        <f>('MCC Data'!$T149*'PCU Data'!$P$11)+('MCC Data'!$U149*'PCU Data'!$Q$11)+('MCC Data'!$V149*'PCU Data'!$R$11)+('PCU Data'!$S$11*'MCC Data'!$W149)+('MCC Data'!$X149*'PCU Data'!$T$11)+('MCC Data'!$Y149*'PCU Data'!$U$11)+('MCC Data'!$Z149*$V$11)+('MCC Data'!$AA149*$W$11)</f>
        <v>48.2</v>
      </c>
      <c r="H46" s="28">
        <f>('MCC Data'!$B252*'PCU Data'!$P$11)+('MCC Data'!$C252*'PCU Data'!$Q$11)+('MCC Data'!$D252*'PCU Data'!$R$11)+('PCU Data'!$S$11*'MCC Data'!$E252)+('MCC Data'!$F252*'PCU Data'!$T$11)+('MCC Data'!$G252*'PCU Data'!$U$11)+('MCC Data'!$H252*$V$11)+('MCC Data'!$I252*$W$11)</f>
        <v>2</v>
      </c>
      <c r="I46" s="28">
        <f>('MCC Data'!$K252*'PCU Data'!$P$11)+('MCC Data'!$L252*'PCU Data'!$Q$11)+('MCC Data'!$M252*'PCU Data'!$R$11)+('PCU Data'!$S$11*'MCC Data'!$N252)+('MCC Data'!$O252*'PCU Data'!$T$11)+('MCC Data'!$P252*'PCU Data'!$U$11)+('MCC Data'!$Q252*$V$11)+('MCC Data'!$R252*$W$11)</f>
        <v>64.099999999999994</v>
      </c>
      <c r="J46" s="28">
        <f>('MCC Data'!$T252*'PCU Data'!$P$11)+('MCC Data'!$U252*'PCU Data'!$Q$11)+('MCC Data'!$V252*'PCU Data'!$R$11)+('PCU Data'!$S$11*'MCC Data'!$W252)+('MCC Data'!$X252*'PCU Data'!$T$11)+('MCC Data'!$Y252*'PCU Data'!$U$11)+('MCC Data'!$Z252*$V$11)+('MCC Data'!$AA252*$W$11)</f>
        <v>46.999999999999993</v>
      </c>
      <c r="K46" s="30"/>
      <c r="L46" s="30"/>
      <c r="M46" s="30"/>
      <c r="N46" s="30"/>
      <c r="O46" s="30"/>
    </row>
    <row r="47" spans="1:15" s="9" customFormat="1" ht="12.75" customHeight="1" x14ac:dyDescent="0.2">
      <c r="A47" s="14">
        <f>'MCC Data'!A47</f>
        <v>0.68749999999999967</v>
      </c>
      <c r="B47" s="28">
        <f>('MCC Data'!$B47*'PCU Data'!$P$11)+('MCC Data'!$C47*'PCU Data'!$Q$11)+('MCC Data'!$D47*'PCU Data'!$R$11)+('PCU Data'!$S$11*'MCC Data'!$E47)+('MCC Data'!$F47*'PCU Data'!$T$11)+('MCC Data'!$G47*'PCU Data'!$U$11)+('MCC Data'!$H47*$V$11)+('MCC Data'!$I47*$W$11)</f>
        <v>0.2</v>
      </c>
      <c r="C47" s="28">
        <f>('MCC Data'!$K47*'PCU Data'!$P$11)+('MCC Data'!$L47*'PCU Data'!$Q$11)+('MCC Data'!$M47*'PCU Data'!$R$11)+('PCU Data'!$S$11*'MCC Data'!$N47)+('MCC Data'!$O47*'PCU Data'!$T$11)+('MCC Data'!$P47*'PCU Data'!$U$11)+('MCC Data'!$Q47*$V$11)+('MCC Data'!$R47*$W$11)</f>
        <v>53.8</v>
      </c>
      <c r="D47" s="28">
        <f>('MCC Data'!$T47*'PCU Data'!$P$11)+('MCC Data'!$U47*'PCU Data'!$Q$11)+('MCC Data'!$V47*'PCU Data'!$R$11)+('PCU Data'!$S$11*'MCC Data'!$W47)+('MCC Data'!$X47*'PCU Data'!$T$11)+('MCC Data'!$Y47*'PCU Data'!$U$11)+('MCC Data'!$Z47*$V$11)+('MCC Data'!$AA47*$W$11)</f>
        <v>35</v>
      </c>
      <c r="E47" s="28">
        <f>('MCC Data'!$B150*'PCU Data'!$P$11)+('MCC Data'!$C150*'PCU Data'!$Q$11)+('MCC Data'!$D150*'PCU Data'!$R$11)+('PCU Data'!$S$11*'MCC Data'!$E150)+('MCC Data'!$F150*'PCU Data'!$T$11)+('MCC Data'!$G150*'PCU Data'!$U$11)+('MCC Data'!$H150*$V$11)+('MCC Data'!$I150*$W$11)</f>
        <v>2</v>
      </c>
      <c r="F47" s="28">
        <f>('MCC Data'!$K150*'PCU Data'!$P$11)+('MCC Data'!$L150*'PCU Data'!$Q$11)+('MCC Data'!$M150*'PCU Data'!$R$11)+('PCU Data'!$S$11*'MCC Data'!$N150)+('MCC Data'!$O150*'PCU Data'!$T$11)+('MCC Data'!$P150*'PCU Data'!$U$11)+('MCC Data'!$Q150*$V$11)+('MCC Data'!$R150*$W$11)</f>
        <v>61.800000000000004</v>
      </c>
      <c r="G47" s="28">
        <f>('MCC Data'!$T150*'PCU Data'!$P$11)+('MCC Data'!$U150*'PCU Data'!$Q$11)+('MCC Data'!$V150*'PCU Data'!$R$11)+('PCU Data'!$S$11*'MCC Data'!$W150)+('MCC Data'!$X150*'PCU Data'!$T$11)+('MCC Data'!$Y150*'PCU Data'!$U$11)+('MCC Data'!$Z150*$V$11)+('MCC Data'!$AA150*$W$11)</f>
        <v>54.000000000000007</v>
      </c>
      <c r="H47" s="28">
        <f>('MCC Data'!$B253*'PCU Data'!$P$11)+('MCC Data'!$C253*'PCU Data'!$Q$11)+('MCC Data'!$D253*'PCU Data'!$R$11)+('PCU Data'!$S$11*'MCC Data'!$E253)+('MCC Data'!$F253*'PCU Data'!$T$11)+('MCC Data'!$G253*'PCU Data'!$U$11)+('MCC Data'!$H253*$V$11)+('MCC Data'!$I253*$W$11)</f>
        <v>1</v>
      </c>
      <c r="I47" s="28">
        <f>('MCC Data'!$K253*'PCU Data'!$P$11)+('MCC Data'!$L253*'PCU Data'!$Q$11)+('MCC Data'!$M253*'PCU Data'!$R$11)+('PCU Data'!$S$11*'MCC Data'!$N253)+('MCC Data'!$O253*'PCU Data'!$T$11)+('MCC Data'!$P253*'PCU Data'!$U$11)+('MCC Data'!$Q253*$V$11)+('MCC Data'!$R253*$W$11)</f>
        <v>75.899999999999991</v>
      </c>
      <c r="J47" s="28">
        <f>('MCC Data'!$T253*'PCU Data'!$P$11)+('MCC Data'!$U253*'PCU Data'!$Q$11)+('MCC Data'!$V253*'PCU Data'!$R$11)+('PCU Data'!$S$11*'MCC Data'!$W253)+('MCC Data'!$X253*'PCU Data'!$T$11)+('MCC Data'!$Y253*'PCU Data'!$U$11)+('MCC Data'!$Z253*$V$11)+('MCC Data'!$AA253*$W$11)</f>
        <v>47.8</v>
      </c>
      <c r="K47" s="30"/>
      <c r="L47" s="30"/>
      <c r="M47" s="30"/>
      <c r="N47" s="30"/>
      <c r="O47" s="30"/>
    </row>
    <row r="48" spans="1:15" s="9" customFormat="1" ht="12.75" customHeight="1" x14ac:dyDescent="0.2">
      <c r="A48" s="14">
        <f>'MCC Data'!A48</f>
        <v>0.6979166666666663</v>
      </c>
      <c r="B48" s="28">
        <f>('MCC Data'!$B48*'PCU Data'!$P$11)+('MCC Data'!$C48*'PCU Data'!$Q$11)+('MCC Data'!$D48*'PCU Data'!$R$11)+('PCU Data'!$S$11*'MCC Data'!$E48)+('MCC Data'!$F48*'PCU Data'!$T$11)+('MCC Data'!$G48*'PCU Data'!$U$11)+('MCC Data'!$H48*$V$11)+('MCC Data'!$I48*$W$11)</f>
        <v>1</v>
      </c>
      <c r="C48" s="28">
        <f>('MCC Data'!$K48*'PCU Data'!$P$11)+('MCC Data'!$L48*'PCU Data'!$Q$11)+('MCC Data'!$M48*'PCU Data'!$R$11)+('PCU Data'!$S$11*'MCC Data'!$N48)+('MCC Data'!$O48*'PCU Data'!$T$11)+('MCC Data'!$P48*'PCU Data'!$U$11)+('MCC Data'!$Q48*$V$11)+('MCC Data'!$R48*$W$11)</f>
        <v>37.799999999999997</v>
      </c>
      <c r="D48" s="28">
        <f>('MCC Data'!$T48*'PCU Data'!$P$11)+('MCC Data'!$U48*'PCU Data'!$Q$11)+('MCC Data'!$V48*'PCU Data'!$R$11)+('PCU Data'!$S$11*'MCC Data'!$W48)+('MCC Data'!$X48*'PCU Data'!$T$11)+('MCC Data'!$Y48*'PCU Data'!$U$11)+('MCC Data'!$Z48*$V$11)+('MCC Data'!$AA48*$W$11)</f>
        <v>39.199999999999996</v>
      </c>
      <c r="E48" s="28">
        <f>('MCC Data'!$B151*'PCU Data'!$P$11)+('MCC Data'!$C151*'PCU Data'!$Q$11)+('MCC Data'!$D151*'PCU Data'!$R$11)+('PCU Data'!$S$11*'MCC Data'!$E151)+('MCC Data'!$F151*'PCU Data'!$T$11)+('MCC Data'!$G151*'PCU Data'!$U$11)+('MCC Data'!$H151*$V$11)+('MCC Data'!$I151*$W$11)</f>
        <v>7</v>
      </c>
      <c r="F48" s="28">
        <f>('MCC Data'!$K151*'PCU Data'!$P$11)+('MCC Data'!$L151*'PCU Data'!$Q$11)+('MCC Data'!$M151*'PCU Data'!$R$11)+('PCU Data'!$S$11*'MCC Data'!$N151)+('MCC Data'!$O151*'PCU Data'!$T$11)+('MCC Data'!$P151*'PCU Data'!$U$11)+('MCC Data'!$Q151*$V$11)+('MCC Data'!$R151*$W$11)</f>
        <v>67.800000000000011</v>
      </c>
      <c r="G48" s="28">
        <f>('MCC Data'!$T151*'PCU Data'!$P$11)+('MCC Data'!$U151*'PCU Data'!$Q$11)+('MCC Data'!$V151*'PCU Data'!$R$11)+('PCU Data'!$S$11*'MCC Data'!$W151)+('MCC Data'!$X151*'PCU Data'!$T$11)+('MCC Data'!$Y151*'PCU Data'!$U$11)+('MCC Data'!$Z151*$V$11)+('MCC Data'!$AA151*$W$11)</f>
        <v>55.1</v>
      </c>
      <c r="H48" s="28">
        <f>('MCC Data'!$B254*'PCU Data'!$P$11)+('MCC Data'!$C254*'PCU Data'!$Q$11)+('MCC Data'!$D254*'PCU Data'!$R$11)+('PCU Data'!$S$11*'MCC Data'!$E254)+('MCC Data'!$F254*'PCU Data'!$T$11)+('MCC Data'!$G254*'PCU Data'!$U$11)+('MCC Data'!$H254*$V$11)+('MCC Data'!$I254*$W$11)</f>
        <v>0</v>
      </c>
      <c r="I48" s="28">
        <f>('MCC Data'!$K254*'PCU Data'!$P$11)+('MCC Data'!$L254*'PCU Data'!$Q$11)+('MCC Data'!$M254*'PCU Data'!$R$11)+('PCU Data'!$S$11*'MCC Data'!$N254)+('MCC Data'!$O254*'PCU Data'!$T$11)+('MCC Data'!$P254*'PCU Data'!$U$11)+('MCC Data'!$Q254*$V$11)+('MCC Data'!$R254*$W$11)</f>
        <v>55</v>
      </c>
      <c r="J48" s="28">
        <f>('MCC Data'!$T254*'PCU Data'!$P$11)+('MCC Data'!$U254*'PCU Data'!$Q$11)+('MCC Data'!$V254*'PCU Data'!$R$11)+('PCU Data'!$S$11*'MCC Data'!$W254)+('MCC Data'!$X254*'PCU Data'!$T$11)+('MCC Data'!$Y254*'PCU Data'!$U$11)+('MCC Data'!$Z254*$V$11)+('MCC Data'!$AA254*$W$11)</f>
        <v>44</v>
      </c>
      <c r="K48" s="30"/>
      <c r="L48" s="30"/>
      <c r="M48" s="30"/>
      <c r="N48" s="30"/>
      <c r="O48" s="30"/>
    </row>
    <row r="49" spans="1:15" s="9" customFormat="1" ht="12.75" customHeight="1" x14ac:dyDescent="0.2">
      <c r="A49" s="14">
        <f>'MCC Data'!A49</f>
        <v>0.70833333333333293</v>
      </c>
      <c r="B49" s="28">
        <f>('MCC Data'!$B49*'PCU Data'!$P$11)+('MCC Data'!$C49*'PCU Data'!$Q$11)+('MCC Data'!$D49*'PCU Data'!$R$11)+('PCU Data'!$S$11*'MCC Data'!$E49)+('MCC Data'!$F49*'PCU Data'!$T$11)+('MCC Data'!$G49*'PCU Data'!$U$11)+('MCC Data'!$H49*$V$11)+('MCC Data'!$I49*$W$11)</f>
        <v>0</v>
      </c>
      <c r="C49" s="28">
        <f>('MCC Data'!$K49*'PCU Data'!$P$11)+('MCC Data'!$L49*'PCU Data'!$Q$11)+('MCC Data'!$M49*'PCU Data'!$R$11)+('PCU Data'!$S$11*'MCC Data'!$N49)+('MCC Data'!$O49*'PCU Data'!$T$11)+('MCC Data'!$P49*'PCU Data'!$U$11)+('MCC Data'!$Q49*$V$11)+('MCC Data'!$R49*$W$11)</f>
        <v>42.000000000000007</v>
      </c>
      <c r="D49" s="28">
        <f>('MCC Data'!$T49*'PCU Data'!$P$11)+('MCC Data'!$U49*'PCU Data'!$Q$11)+('MCC Data'!$V49*'PCU Data'!$R$11)+('PCU Data'!$S$11*'MCC Data'!$W49)+('MCC Data'!$X49*'PCU Data'!$T$11)+('MCC Data'!$Y49*'PCU Data'!$U$11)+('MCC Data'!$Z49*$V$11)+('MCC Data'!$AA49*$W$11)</f>
        <v>44.4</v>
      </c>
      <c r="E49" s="28">
        <f>('MCC Data'!$B152*'PCU Data'!$P$11)+('MCC Data'!$C152*'PCU Data'!$Q$11)+('MCC Data'!$D152*'PCU Data'!$R$11)+('PCU Data'!$S$11*'MCC Data'!$E152)+('MCC Data'!$F152*'PCU Data'!$T$11)+('MCC Data'!$G152*'PCU Data'!$U$11)+('MCC Data'!$H152*$V$11)+('MCC Data'!$I152*$W$11)</f>
        <v>1</v>
      </c>
      <c r="F49" s="28">
        <f>('MCC Data'!$K152*'PCU Data'!$P$11)+('MCC Data'!$L152*'PCU Data'!$Q$11)+('MCC Data'!$M152*'PCU Data'!$R$11)+('PCU Data'!$S$11*'MCC Data'!$N152)+('MCC Data'!$O152*'PCU Data'!$T$11)+('MCC Data'!$P152*'PCU Data'!$U$11)+('MCC Data'!$Q152*$V$11)+('MCC Data'!$R152*$W$11)</f>
        <v>70.600000000000009</v>
      </c>
      <c r="G49" s="28">
        <f>('MCC Data'!$T152*'PCU Data'!$P$11)+('MCC Data'!$U152*'PCU Data'!$Q$11)+('MCC Data'!$V152*'PCU Data'!$R$11)+('PCU Data'!$S$11*'MCC Data'!$W152)+('MCC Data'!$X152*'PCU Data'!$T$11)+('MCC Data'!$Y152*'PCU Data'!$U$11)+('MCC Data'!$Z152*$V$11)+('MCC Data'!$AA152*$W$11)</f>
        <v>51</v>
      </c>
      <c r="H49" s="28">
        <f>('MCC Data'!$B255*'PCU Data'!$P$11)+('MCC Data'!$C255*'PCU Data'!$Q$11)+('MCC Data'!$D255*'PCU Data'!$R$11)+('PCU Data'!$S$11*'MCC Data'!$E255)+('MCC Data'!$F255*'PCU Data'!$T$11)+('MCC Data'!$G255*'PCU Data'!$U$11)+('MCC Data'!$H255*$V$11)+('MCC Data'!$I255*$W$11)</f>
        <v>1</v>
      </c>
      <c r="I49" s="28">
        <f>('MCC Data'!$K255*'PCU Data'!$P$11)+('MCC Data'!$L255*'PCU Data'!$Q$11)+('MCC Data'!$M255*'PCU Data'!$R$11)+('PCU Data'!$S$11*'MCC Data'!$N255)+('MCC Data'!$O255*'PCU Data'!$T$11)+('MCC Data'!$P255*'PCU Data'!$U$11)+('MCC Data'!$Q255*$V$11)+('MCC Data'!$R255*$W$11)</f>
        <v>73</v>
      </c>
      <c r="J49" s="28">
        <f>('MCC Data'!$T255*'PCU Data'!$P$11)+('MCC Data'!$U255*'PCU Data'!$Q$11)+('MCC Data'!$V255*'PCU Data'!$R$11)+('PCU Data'!$S$11*'MCC Data'!$W255)+('MCC Data'!$X255*'PCU Data'!$T$11)+('MCC Data'!$Y255*'PCU Data'!$U$11)+('MCC Data'!$Z255*$V$11)+('MCC Data'!$AA255*$W$11)</f>
        <v>55.099999999999994</v>
      </c>
      <c r="K49" s="30"/>
      <c r="L49" s="30"/>
      <c r="M49" s="30"/>
      <c r="N49" s="30"/>
      <c r="O49" s="30"/>
    </row>
    <row r="50" spans="1:15" s="9" customFormat="1" ht="12.75" customHeight="1" x14ac:dyDescent="0.2">
      <c r="A50" s="14">
        <f>'MCC Data'!A50</f>
        <v>0.71874999999999956</v>
      </c>
      <c r="B50" s="28">
        <f>('MCC Data'!$B50*'PCU Data'!$P$11)+('MCC Data'!$C50*'PCU Data'!$Q$11)+('MCC Data'!$D50*'PCU Data'!$R$11)+('PCU Data'!$S$11*'MCC Data'!$E50)+('MCC Data'!$F50*'PCU Data'!$T$11)+('MCC Data'!$G50*'PCU Data'!$U$11)+('MCC Data'!$H50*$V$11)+('MCC Data'!$I50*$W$11)</f>
        <v>1</v>
      </c>
      <c r="C50" s="28">
        <f>('MCC Data'!$K50*'PCU Data'!$P$11)+('MCC Data'!$L50*'PCU Data'!$Q$11)+('MCC Data'!$M50*'PCU Data'!$R$11)+('PCU Data'!$S$11*'MCC Data'!$N50)+('MCC Data'!$O50*'PCU Data'!$T$11)+('MCC Data'!$P50*'PCU Data'!$U$11)+('MCC Data'!$Q50*$V$11)+('MCC Data'!$R50*$W$11)</f>
        <v>35.4</v>
      </c>
      <c r="D50" s="28">
        <f>('MCC Data'!$T50*'PCU Data'!$P$11)+('MCC Data'!$U50*'PCU Data'!$Q$11)+('MCC Data'!$V50*'PCU Data'!$R$11)+('PCU Data'!$S$11*'MCC Data'!$W50)+('MCC Data'!$X50*'PCU Data'!$T$11)+('MCC Data'!$Y50*'PCU Data'!$U$11)+('MCC Data'!$Z50*$V$11)+('MCC Data'!$AA50*$W$11)</f>
        <v>41</v>
      </c>
      <c r="E50" s="28">
        <f>('MCC Data'!$B153*'PCU Data'!$P$11)+('MCC Data'!$C153*'PCU Data'!$Q$11)+('MCC Data'!$D153*'PCU Data'!$R$11)+('PCU Data'!$S$11*'MCC Data'!$E153)+('MCC Data'!$F153*'PCU Data'!$T$11)+('MCC Data'!$G153*'PCU Data'!$U$11)+('MCC Data'!$H153*$V$11)+('MCC Data'!$I153*$W$11)</f>
        <v>3</v>
      </c>
      <c r="F50" s="28">
        <f>('MCC Data'!$K153*'PCU Data'!$P$11)+('MCC Data'!$L153*'PCU Data'!$Q$11)+('MCC Data'!$M153*'PCU Data'!$R$11)+('PCU Data'!$S$11*'MCC Data'!$N153)+('MCC Data'!$O153*'PCU Data'!$T$11)+('MCC Data'!$P153*'PCU Data'!$U$11)+('MCC Data'!$Q153*$V$11)+('MCC Data'!$R153*$W$11)</f>
        <v>85.000000000000014</v>
      </c>
      <c r="G50" s="28">
        <f>('MCC Data'!$T153*'PCU Data'!$P$11)+('MCC Data'!$U153*'PCU Data'!$Q$11)+('MCC Data'!$V153*'PCU Data'!$R$11)+('PCU Data'!$S$11*'MCC Data'!$W153)+('MCC Data'!$X153*'PCU Data'!$T$11)+('MCC Data'!$Y153*'PCU Data'!$U$11)+('MCC Data'!$Z153*$V$11)+('MCC Data'!$AA153*$W$11)</f>
        <v>59.199999999999996</v>
      </c>
      <c r="H50" s="28">
        <f>('MCC Data'!$B256*'PCU Data'!$P$11)+('MCC Data'!$C256*'PCU Data'!$Q$11)+('MCC Data'!$D256*'PCU Data'!$R$11)+('PCU Data'!$S$11*'MCC Data'!$E256)+('MCC Data'!$F256*'PCU Data'!$T$11)+('MCC Data'!$G256*'PCU Data'!$U$11)+('MCC Data'!$H256*$V$11)+('MCC Data'!$I256*$W$11)</f>
        <v>1</v>
      </c>
      <c r="I50" s="28">
        <f>('MCC Data'!$K256*'PCU Data'!$P$11)+('MCC Data'!$L256*'PCU Data'!$Q$11)+('MCC Data'!$M256*'PCU Data'!$R$11)+('PCU Data'!$S$11*'MCC Data'!$N256)+('MCC Data'!$O256*'PCU Data'!$T$11)+('MCC Data'!$P256*'PCU Data'!$U$11)+('MCC Data'!$Q256*$V$11)+('MCC Data'!$R256*$W$11)</f>
        <v>61.2</v>
      </c>
      <c r="J50" s="28">
        <f>('MCC Data'!$T256*'PCU Data'!$P$11)+('MCC Data'!$U256*'PCU Data'!$Q$11)+('MCC Data'!$V256*'PCU Data'!$R$11)+('PCU Data'!$S$11*'MCC Data'!$W256)+('MCC Data'!$X256*'PCU Data'!$T$11)+('MCC Data'!$Y256*'PCU Data'!$U$11)+('MCC Data'!$Z256*$V$11)+('MCC Data'!$AA256*$W$11)</f>
        <v>54.8</v>
      </c>
      <c r="K50" s="30"/>
      <c r="L50" s="30"/>
      <c r="M50" s="30"/>
      <c r="N50" s="30"/>
      <c r="O50" s="30"/>
    </row>
    <row r="51" spans="1:15" s="9" customFormat="1" ht="12.75" customHeight="1" x14ac:dyDescent="0.2">
      <c r="A51" s="14">
        <f>'MCC Data'!A51</f>
        <v>0.72916666666666619</v>
      </c>
      <c r="B51" s="28">
        <f>('MCC Data'!$B51*'PCU Data'!$P$11)+('MCC Data'!$C51*'PCU Data'!$Q$11)+('MCC Data'!$D51*'PCU Data'!$R$11)+('PCU Data'!$S$11*'MCC Data'!$E51)+('MCC Data'!$F51*'PCU Data'!$T$11)+('MCC Data'!$G51*'PCU Data'!$U$11)+('MCC Data'!$H51*$V$11)+('MCC Data'!$I51*$W$11)</f>
        <v>0</v>
      </c>
      <c r="C51" s="28">
        <f>('MCC Data'!$K51*'PCU Data'!$P$11)+('MCC Data'!$L51*'PCU Data'!$Q$11)+('MCC Data'!$M51*'PCU Data'!$R$11)+('PCU Data'!$S$11*'MCC Data'!$N51)+('MCC Data'!$O51*'PCU Data'!$T$11)+('MCC Data'!$P51*'PCU Data'!$U$11)+('MCC Data'!$Q51*$V$11)+('MCC Data'!$R51*$W$11)</f>
        <v>34.299999999999997</v>
      </c>
      <c r="D51" s="28">
        <f>('MCC Data'!$T51*'PCU Data'!$P$11)+('MCC Data'!$U51*'PCU Data'!$Q$11)+('MCC Data'!$V51*'PCU Data'!$R$11)+('PCU Data'!$S$11*'MCC Data'!$W51)+('MCC Data'!$X51*'PCU Data'!$T$11)+('MCC Data'!$Y51*'PCU Data'!$U$11)+('MCC Data'!$Z51*$V$11)+('MCC Data'!$AA51*$W$11)</f>
        <v>24.599999999999998</v>
      </c>
      <c r="E51" s="28">
        <f>('MCC Data'!$B154*'PCU Data'!$P$11)+('MCC Data'!$C154*'PCU Data'!$Q$11)+('MCC Data'!$D154*'PCU Data'!$R$11)+('PCU Data'!$S$11*'MCC Data'!$E154)+('MCC Data'!$F154*'PCU Data'!$T$11)+('MCC Data'!$G154*'PCU Data'!$U$11)+('MCC Data'!$H154*$V$11)+('MCC Data'!$I154*$W$11)</f>
        <v>1</v>
      </c>
      <c r="F51" s="28">
        <f>('MCC Data'!$K154*'PCU Data'!$P$11)+('MCC Data'!$L154*'PCU Data'!$Q$11)+('MCC Data'!$M154*'PCU Data'!$R$11)+('PCU Data'!$S$11*'MCC Data'!$N154)+('MCC Data'!$O154*'PCU Data'!$T$11)+('MCC Data'!$P154*'PCU Data'!$U$11)+('MCC Data'!$Q154*$V$11)+('MCC Data'!$R154*$W$11)</f>
        <v>67.399999999999991</v>
      </c>
      <c r="G51" s="28">
        <f>('MCC Data'!$T154*'PCU Data'!$P$11)+('MCC Data'!$U154*'PCU Data'!$Q$11)+('MCC Data'!$V154*'PCU Data'!$R$11)+('PCU Data'!$S$11*'MCC Data'!$W154)+('MCC Data'!$X154*'PCU Data'!$T$11)+('MCC Data'!$Y154*'PCU Data'!$U$11)+('MCC Data'!$Z154*$V$11)+('MCC Data'!$AA154*$W$11)</f>
        <v>58.4</v>
      </c>
      <c r="H51" s="28">
        <f>('MCC Data'!$B257*'PCU Data'!$P$11)+('MCC Data'!$C257*'PCU Data'!$Q$11)+('MCC Data'!$D257*'PCU Data'!$R$11)+('PCU Data'!$S$11*'MCC Data'!$E257)+('MCC Data'!$F257*'PCU Data'!$T$11)+('MCC Data'!$G257*'PCU Data'!$U$11)+('MCC Data'!$H257*$V$11)+('MCC Data'!$I257*$W$11)</f>
        <v>1</v>
      </c>
      <c r="I51" s="28">
        <f>('MCC Data'!$K257*'PCU Data'!$P$11)+('MCC Data'!$L257*'PCU Data'!$Q$11)+('MCC Data'!$M257*'PCU Data'!$R$11)+('PCU Data'!$S$11*'MCC Data'!$N257)+('MCC Data'!$O257*'PCU Data'!$T$11)+('MCC Data'!$P257*'PCU Data'!$U$11)+('MCC Data'!$Q257*$V$11)+('MCC Data'!$R257*$W$11)</f>
        <v>62.9</v>
      </c>
      <c r="J51" s="28">
        <f>('MCC Data'!$T257*'PCU Data'!$P$11)+('MCC Data'!$U257*'PCU Data'!$Q$11)+('MCC Data'!$V257*'PCU Data'!$R$11)+('PCU Data'!$S$11*'MCC Data'!$W257)+('MCC Data'!$X257*'PCU Data'!$T$11)+('MCC Data'!$Y257*'PCU Data'!$U$11)+('MCC Data'!$Z257*$V$11)+('MCC Data'!$AA257*$W$11)</f>
        <v>57.4</v>
      </c>
      <c r="K51" s="30"/>
      <c r="L51" s="30"/>
      <c r="M51" s="30"/>
      <c r="N51" s="30"/>
      <c r="O51" s="30"/>
    </row>
    <row r="52" spans="1:15" s="9" customFormat="1" ht="12.75" customHeight="1" x14ac:dyDescent="0.2">
      <c r="A52" s="14">
        <f>'MCC Data'!A52</f>
        <v>0.73958333333333282</v>
      </c>
      <c r="B52" s="28">
        <f>('MCC Data'!$B52*'PCU Data'!$P$11)+('MCC Data'!$C52*'PCU Data'!$Q$11)+('MCC Data'!$D52*'PCU Data'!$R$11)+('PCU Data'!$S$11*'MCC Data'!$E52)+('MCC Data'!$F52*'PCU Data'!$T$11)+('MCC Data'!$G52*'PCU Data'!$U$11)+('MCC Data'!$H52*$V$11)+('MCC Data'!$I52*$W$11)</f>
        <v>0</v>
      </c>
      <c r="C52" s="28">
        <f>('MCC Data'!$K52*'PCU Data'!$P$11)+('MCC Data'!$L52*'PCU Data'!$Q$11)+('MCC Data'!$M52*'PCU Data'!$R$11)+('PCU Data'!$S$11*'MCC Data'!$N52)+('MCC Data'!$O52*'PCU Data'!$T$11)+('MCC Data'!$P52*'PCU Data'!$U$11)+('MCC Data'!$Q52*$V$11)+('MCC Data'!$R52*$W$11)</f>
        <v>45.1</v>
      </c>
      <c r="D52" s="28">
        <f>('MCC Data'!$T52*'PCU Data'!$P$11)+('MCC Data'!$U52*'PCU Data'!$Q$11)+('MCC Data'!$V52*'PCU Data'!$R$11)+('PCU Data'!$S$11*'MCC Data'!$W52)+('MCC Data'!$X52*'PCU Data'!$T$11)+('MCC Data'!$Y52*'PCU Data'!$U$11)+('MCC Data'!$Z52*$V$11)+('MCC Data'!$AA52*$W$11)</f>
        <v>33.200000000000003</v>
      </c>
      <c r="E52" s="28">
        <f>('MCC Data'!$B155*'PCU Data'!$P$11)+('MCC Data'!$C155*'PCU Data'!$Q$11)+('MCC Data'!$D155*'PCU Data'!$R$11)+('PCU Data'!$S$11*'MCC Data'!$E155)+('MCC Data'!$F155*'PCU Data'!$T$11)+('MCC Data'!$G155*'PCU Data'!$U$11)+('MCC Data'!$H155*$V$11)+('MCC Data'!$I155*$W$11)</f>
        <v>2</v>
      </c>
      <c r="F52" s="28">
        <f>('MCC Data'!$K155*'PCU Data'!$P$11)+('MCC Data'!$L155*'PCU Data'!$Q$11)+('MCC Data'!$M155*'PCU Data'!$R$11)+('PCU Data'!$S$11*'MCC Data'!$N155)+('MCC Data'!$O155*'PCU Data'!$T$11)+('MCC Data'!$P155*'PCU Data'!$U$11)+('MCC Data'!$Q155*$V$11)+('MCC Data'!$R155*$W$11)</f>
        <v>78.400000000000006</v>
      </c>
      <c r="G52" s="28">
        <f>('MCC Data'!$T155*'PCU Data'!$P$11)+('MCC Data'!$U155*'PCU Data'!$Q$11)+('MCC Data'!$V155*'PCU Data'!$R$11)+('PCU Data'!$S$11*'MCC Data'!$W155)+('MCC Data'!$X155*'PCU Data'!$T$11)+('MCC Data'!$Y155*'PCU Data'!$U$11)+('MCC Data'!$Z155*$V$11)+('MCC Data'!$AA155*$W$11)</f>
        <v>46</v>
      </c>
      <c r="H52" s="28">
        <f>('MCC Data'!$B258*'PCU Data'!$P$11)+('MCC Data'!$C258*'PCU Data'!$Q$11)+('MCC Data'!$D258*'PCU Data'!$R$11)+('PCU Data'!$S$11*'MCC Data'!$E258)+('MCC Data'!$F258*'PCU Data'!$T$11)+('MCC Data'!$G258*'PCU Data'!$U$11)+('MCC Data'!$H258*$V$11)+('MCC Data'!$I258*$W$11)</f>
        <v>3</v>
      </c>
      <c r="I52" s="28">
        <f>('MCC Data'!$K258*'PCU Data'!$P$11)+('MCC Data'!$L258*'PCU Data'!$Q$11)+('MCC Data'!$M258*'PCU Data'!$R$11)+('PCU Data'!$S$11*'MCC Data'!$N258)+('MCC Data'!$O258*'PCU Data'!$T$11)+('MCC Data'!$P258*'PCU Data'!$U$11)+('MCC Data'!$Q258*$V$11)+('MCC Data'!$R258*$W$11)</f>
        <v>52.7</v>
      </c>
      <c r="J52" s="28">
        <f>('MCC Data'!$T258*'PCU Data'!$P$11)+('MCC Data'!$U258*'PCU Data'!$Q$11)+('MCC Data'!$V258*'PCU Data'!$R$11)+('PCU Data'!$S$11*'MCC Data'!$W258)+('MCC Data'!$X258*'PCU Data'!$T$11)+('MCC Data'!$Y258*'PCU Data'!$U$11)+('MCC Data'!$Z258*$V$11)+('MCC Data'!$AA258*$W$11)</f>
        <v>51.6</v>
      </c>
      <c r="K52" s="30"/>
      <c r="L52" s="30"/>
      <c r="M52" s="30"/>
      <c r="N52" s="30"/>
      <c r="O52" s="30"/>
    </row>
    <row r="53" spans="1:15" s="9" customFormat="1" ht="12.75" customHeight="1" x14ac:dyDescent="0.2">
      <c r="A53" s="14">
        <f>'MCC Data'!A53</f>
        <v>0.74999999999999944</v>
      </c>
      <c r="B53" s="28">
        <f>('MCC Data'!$B53*'PCU Data'!$P$11)+('MCC Data'!$C53*'PCU Data'!$Q$11)+('MCC Data'!$D53*'PCU Data'!$R$11)+('PCU Data'!$S$11*'MCC Data'!$E53)+('MCC Data'!$F53*'PCU Data'!$T$11)+('MCC Data'!$G53*'PCU Data'!$U$11)+('MCC Data'!$H53*$V$11)+('MCC Data'!$I53*$W$11)</f>
        <v>0</v>
      </c>
      <c r="C53" s="28">
        <f>('MCC Data'!$K53*'PCU Data'!$P$11)+('MCC Data'!$L53*'PCU Data'!$Q$11)+('MCC Data'!$M53*'PCU Data'!$R$11)+('PCU Data'!$S$11*'MCC Data'!$N53)+('MCC Data'!$O53*'PCU Data'!$T$11)+('MCC Data'!$P53*'PCU Data'!$U$11)+('MCC Data'!$Q53*$V$11)+('MCC Data'!$R53*$W$11)</f>
        <v>25.700000000000003</v>
      </c>
      <c r="D53" s="28">
        <f>('MCC Data'!$T53*'PCU Data'!$P$11)+('MCC Data'!$U53*'PCU Data'!$Q$11)+('MCC Data'!$V53*'PCU Data'!$R$11)+('PCU Data'!$S$11*'MCC Data'!$W53)+('MCC Data'!$X53*'PCU Data'!$T$11)+('MCC Data'!$Y53*'PCU Data'!$U$11)+('MCC Data'!$Z53*$V$11)+('MCC Data'!$AA53*$W$11)</f>
        <v>33</v>
      </c>
      <c r="E53" s="28">
        <f>('MCC Data'!$B156*'PCU Data'!$P$11)+('MCC Data'!$C156*'PCU Data'!$Q$11)+('MCC Data'!$D156*'PCU Data'!$R$11)+('PCU Data'!$S$11*'MCC Data'!$E156)+('MCC Data'!$F156*'PCU Data'!$T$11)+('MCC Data'!$G156*'PCU Data'!$U$11)+('MCC Data'!$H156*$V$11)+('MCC Data'!$I156*$W$11)</f>
        <v>1</v>
      </c>
      <c r="F53" s="28">
        <f>('MCC Data'!$K156*'PCU Data'!$P$11)+('MCC Data'!$L156*'PCU Data'!$Q$11)+('MCC Data'!$M156*'PCU Data'!$R$11)+('PCU Data'!$S$11*'MCC Data'!$N156)+('MCC Data'!$O156*'PCU Data'!$T$11)+('MCC Data'!$P156*'PCU Data'!$U$11)+('MCC Data'!$Q156*$V$11)+('MCC Data'!$R156*$W$11)</f>
        <v>73.7</v>
      </c>
      <c r="G53" s="28">
        <f>('MCC Data'!$T156*'PCU Data'!$P$11)+('MCC Data'!$U156*'PCU Data'!$Q$11)+('MCC Data'!$V156*'PCU Data'!$R$11)+('PCU Data'!$S$11*'MCC Data'!$W156)+('MCC Data'!$X156*'PCU Data'!$T$11)+('MCC Data'!$Y156*'PCU Data'!$U$11)+('MCC Data'!$Z156*$V$11)+('MCC Data'!$AA156*$W$11)</f>
        <v>50</v>
      </c>
      <c r="H53" s="28">
        <f>('MCC Data'!$B259*'PCU Data'!$P$11)+('MCC Data'!$C259*'PCU Data'!$Q$11)+('MCC Data'!$D259*'PCU Data'!$R$11)+('PCU Data'!$S$11*'MCC Data'!$E259)+('MCC Data'!$F259*'PCU Data'!$T$11)+('MCC Data'!$G259*'PCU Data'!$U$11)+('MCC Data'!$H259*$V$11)+('MCC Data'!$I259*$W$11)</f>
        <v>0</v>
      </c>
      <c r="I53" s="28">
        <f>('MCC Data'!$K259*'PCU Data'!$P$11)+('MCC Data'!$L259*'PCU Data'!$Q$11)+('MCC Data'!$M259*'PCU Data'!$R$11)+('PCU Data'!$S$11*'MCC Data'!$N259)+('MCC Data'!$O259*'PCU Data'!$T$11)+('MCC Data'!$P259*'PCU Data'!$U$11)+('MCC Data'!$Q259*$V$11)+('MCC Data'!$R259*$W$11)</f>
        <v>56.300000000000004</v>
      </c>
      <c r="J53" s="28">
        <f>('MCC Data'!$T259*'PCU Data'!$P$11)+('MCC Data'!$U259*'PCU Data'!$Q$11)+('MCC Data'!$V259*'PCU Data'!$R$11)+('PCU Data'!$S$11*'MCC Data'!$W259)+('MCC Data'!$X259*'PCU Data'!$T$11)+('MCC Data'!$Y259*'PCU Data'!$U$11)+('MCC Data'!$Z259*$V$11)+('MCC Data'!$AA259*$W$11)</f>
        <v>56.6</v>
      </c>
      <c r="K53" s="30"/>
      <c r="L53" s="30"/>
      <c r="M53" s="30"/>
      <c r="N53" s="30"/>
      <c r="O53" s="30"/>
    </row>
    <row r="54" spans="1:15" s="9" customFormat="1" ht="12.75" customHeight="1" x14ac:dyDescent="0.2">
      <c r="A54" s="14">
        <f>'MCC Data'!A54</f>
        <v>0.76041666666666607</v>
      </c>
      <c r="B54" s="28">
        <f>('MCC Data'!$B54*'PCU Data'!$P$11)+('MCC Data'!$C54*'PCU Data'!$Q$11)+('MCC Data'!$D54*'PCU Data'!$R$11)+('PCU Data'!$S$11*'MCC Data'!$E54)+('MCC Data'!$F54*'PCU Data'!$T$11)+('MCC Data'!$G54*'PCU Data'!$U$11)+('MCC Data'!$H54*$V$11)+('MCC Data'!$I54*$W$11)</f>
        <v>0</v>
      </c>
      <c r="C54" s="28">
        <f>('MCC Data'!$K54*'PCU Data'!$P$11)+('MCC Data'!$L54*'PCU Data'!$Q$11)+('MCC Data'!$M54*'PCU Data'!$R$11)+('PCU Data'!$S$11*'MCC Data'!$N54)+('MCC Data'!$O54*'PCU Data'!$T$11)+('MCC Data'!$P54*'PCU Data'!$U$11)+('MCC Data'!$Q54*$V$11)+('MCC Data'!$R54*$W$11)</f>
        <v>34.799999999999997</v>
      </c>
      <c r="D54" s="28">
        <f>('MCC Data'!$T54*'PCU Data'!$P$11)+('MCC Data'!$U54*'PCU Data'!$Q$11)+('MCC Data'!$V54*'PCU Data'!$R$11)+('PCU Data'!$S$11*'MCC Data'!$W54)+('MCC Data'!$X54*'PCU Data'!$T$11)+('MCC Data'!$Y54*'PCU Data'!$U$11)+('MCC Data'!$Z54*$V$11)+('MCC Data'!$AA54*$W$11)</f>
        <v>18.2</v>
      </c>
      <c r="E54" s="28">
        <f>('MCC Data'!$B157*'PCU Data'!$P$11)+('MCC Data'!$C157*'PCU Data'!$Q$11)+('MCC Data'!$D157*'PCU Data'!$R$11)+('PCU Data'!$S$11*'MCC Data'!$E157)+('MCC Data'!$F157*'PCU Data'!$T$11)+('MCC Data'!$G157*'PCU Data'!$U$11)+('MCC Data'!$H157*$V$11)+('MCC Data'!$I157*$W$11)</f>
        <v>1</v>
      </c>
      <c r="F54" s="28">
        <f>('MCC Data'!$K157*'PCU Data'!$P$11)+('MCC Data'!$L157*'PCU Data'!$Q$11)+('MCC Data'!$M157*'PCU Data'!$R$11)+('PCU Data'!$S$11*'MCC Data'!$N157)+('MCC Data'!$O157*'PCU Data'!$T$11)+('MCC Data'!$P157*'PCU Data'!$U$11)+('MCC Data'!$Q157*$V$11)+('MCC Data'!$R157*$W$11)</f>
        <v>63</v>
      </c>
      <c r="G54" s="28">
        <f>('MCC Data'!$T157*'PCU Data'!$P$11)+('MCC Data'!$U157*'PCU Data'!$Q$11)+('MCC Data'!$V157*'PCU Data'!$R$11)+('PCU Data'!$S$11*'MCC Data'!$W157)+('MCC Data'!$X157*'PCU Data'!$T$11)+('MCC Data'!$Y157*'PCU Data'!$U$11)+('MCC Data'!$Z157*$V$11)+('MCC Data'!$AA157*$W$11)</f>
        <v>54.2</v>
      </c>
      <c r="H54" s="28">
        <f>('MCC Data'!$B260*'PCU Data'!$P$11)+('MCC Data'!$C260*'PCU Data'!$Q$11)+('MCC Data'!$D260*'PCU Data'!$R$11)+('PCU Data'!$S$11*'MCC Data'!$E260)+('MCC Data'!$F260*'PCU Data'!$T$11)+('MCC Data'!$G260*'PCU Data'!$U$11)+('MCC Data'!$H260*$V$11)+('MCC Data'!$I260*$W$11)</f>
        <v>0</v>
      </c>
      <c r="I54" s="28">
        <f>('MCC Data'!$K260*'PCU Data'!$P$11)+('MCC Data'!$L260*'PCU Data'!$Q$11)+('MCC Data'!$M260*'PCU Data'!$R$11)+('PCU Data'!$S$11*'MCC Data'!$N260)+('MCC Data'!$O260*'PCU Data'!$T$11)+('MCC Data'!$P260*'PCU Data'!$U$11)+('MCC Data'!$Q260*$V$11)+('MCC Data'!$R260*$W$11)</f>
        <v>41.7</v>
      </c>
      <c r="J54" s="28">
        <f>('MCC Data'!$T260*'PCU Data'!$P$11)+('MCC Data'!$U260*'PCU Data'!$Q$11)+('MCC Data'!$V260*'PCU Data'!$R$11)+('PCU Data'!$S$11*'MCC Data'!$W260)+('MCC Data'!$X260*'PCU Data'!$T$11)+('MCC Data'!$Y260*'PCU Data'!$U$11)+('MCC Data'!$Z260*$V$11)+('MCC Data'!$AA260*$W$11)</f>
        <v>39.799999999999997</v>
      </c>
      <c r="K54" s="30"/>
      <c r="L54" s="30"/>
      <c r="M54" s="30"/>
      <c r="N54" s="30"/>
      <c r="O54" s="30"/>
    </row>
    <row r="55" spans="1:15" s="9" customFormat="1" ht="12.75" customHeight="1" x14ac:dyDescent="0.2">
      <c r="A55" s="14">
        <f>'MCC Data'!A55</f>
        <v>0.7708333333333327</v>
      </c>
      <c r="B55" s="28">
        <f>('MCC Data'!$B55*'PCU Data'!$P$11)+('MCC Data'!$C55*'PCU Data'!$Q$11)+('MCC Data'!$D55*'PCU Data'!$R$11)+('PCU Data'!$S$11*'MCC Data'!$E55)+('MCC Data'!$F55*'PCU Data'!$T$11)+('MCC Data'!$G55*'PCU Data'!$U$11)+('MCC Data'!$H55*$V$11)+('MCC Data'!$I55*$W$11)</f>
        <v>1</v>
      </c>
      <c r="C55" s="28">
        <f>('MCC Data'!$K55*'PCU Data'!$P$11)+('MCC Data'!$L55*'PCU Data'!$Q$11)+('MCC Data'!$M55*'PCU Data'!$R$11)+('PCU Data'!$S$11*'MCC Data'!$N55)+('MCC Data'!$O55*'PCU Data'!$T$11)+('MCC Data'!$P55*'PCU Data'!$U$11)+('MCC Data'!$Q55*$V$11)+('MCC Data'!$R55*$W$11)</f>
        <v>42.5</v>
      </c>
      <c r="D55" s="28">
        <f>('MCC Data'!$T55*'PCU Data'!$P$11)+('MCC Data'!$U55*'PCU Data'!$Q$11)+('MCC Data'!$V55*'PCU Data'!$R$11)+('PCU Data'!$S$11*'MCC Data'!$W55)+('MCC Data'!$X55*'PCU Data'!$T$11)+('MCC Data'!$Y55*'PCU Data'!$U$11)+('MCC Data'!$Z55*$V$11)+('MCC Data'!$AA55*$W$11)</f>
        <v>25</v>
      </c>
      <c r="E55" s="28">
        <f>('MCC Data'!$B158*'PCU Data'!$P$11)+('MCC Data'!$C158*'PCU Data'!$Q$11)+('MCC Data'!$D158*'PCU Data'!$R$11)+('PCU Data'!$S$11*'MCC Data'!$E158)+('MCC Data'!$F158*'PCU Data'!$T$11)+('MCC Data'!$G158*'PCU Data'!$U$11)+('MCC Data'!$H158*$V$11)+('MCC Data'!$I158*$W$11)</f>
        <v>0.2</v>
      </c>
      <c r="F55" s="28">
        <f>('MCC Data'!$K158*'PCU Data'!$P$11)+('MCC Data'!$L158*'PCU Data'!$Q$11)+('MCC Data'!$M158*'PCU Data'!$R$11)+('PCU Data'!$S$11*'MCC Data'!$N158)+('MCC Data'!$O158*'PCU Data'!$T$11)+('MCC Data'!$P158*'PCU Data'!$U$11)+('MCC Data'!$Q158*$V$11)+('MCC Data'!$R158*$W$11)</f>
        <v>60.8</v>
      </c>
      <c r="G55" s="28">
        <f>('MCC Data'!$T158*'PCU Data'!$P$11)+('MCC Data'!$U158*'PCU Data'!$Q$11)+('MCC Data'!$V158*'PCU Data'!$R$11)+('PCU Data'!$S$11*'MCC Data'!$W158)+('MCC Data'!$X158*'PCU Data'!$T$11)+('MCC Data'!$Y158*'PCU Data'!$U$11)+('MCC Data'!$Z158*$V$11)+('MCC Data'!$AA158*$W$11)</f>
        <v>39.799999999999997</v>
      </c>
      <c r="H55" s="28">
        <f>('MCC Data'!$B261*'PCU Data'!$P$11)+('MCC Data'!$C261*'PCU Data'!$Q$11)+('MCC Data'!$D261*'PCU Data'!$R$11)+('PCU Data'!$S$11*'MCC Data'!$E261)+('MCC Data'!$F261*'PCU Data'!$T$11)+('MCC Data'!$G261*'PCU Data'!$U$11)+('MCC Data'!$H261*$V$11)+('MCC Data'!$I261*$W$11)</f>
        <v>1</v>
      </c>
      <c r="I55" s="28">
        <f>('MCC Data'!$K261*'PCU Data'!$P$11)+('MCC Data'!$L261*'PCU Data'!$Q$11)+('MCC Data'!$M261*'PCU Data'!$R$11)+('PCU Data'!$S$11*'MCC Data'!$N261)+('MCC Data'!$O261*'PCU Data'!$T$11)+('MCC Data'!$P261*'PCU Data'!$U$11)+('MCC Data'!$Q261*$V$11)+('MCC Data'!$R261*$W$11)</f>
        <v>40.5</v>
      </c>
      <c r="J55" s="28">
        <f>('MCC Data'!$T261*'PCU Data'!$P$11)+('MCC Data'!$U261*'PCU Data'!$Q$11)+('MCC Data'!$V261*'PCU Data'!$R$11)+('PCU Data'!$S$11*'MCC Data'!$W261)+('MCC Data'!$X261*'PCU Data'!$T$11)+('MCC Data'!$Y261*'PCU Data'!$U$11)+('MCC Data'!$Z261*$V$11)+('MCC Data'!$AA261*$W$11)</f>
        <v>36</v>
      </c>
      <c r="K55" s="30"/>
      <c r="L55" s="30"/>
      <c r="M55" s="30"/>
      <c r="N55" s="30"/>
      <c r="O55" s="30"/>
    </row>
    <row r="56" spans="1:15" s="9" customFormat="1" ht="12.75" customHeight="1" thickBot="1" x14ac:dyDescent="0.25">
      <c r="A56" s="14">
        <f>'MCC Data'!A56</f>
        <v>0.78124999999999933</v>
      </c>
      <c r="B56" s="28">
        <f>('MCC Data'!$B56*'PCU Data'!$P$11)+('MCC Data'!$C56*'PCU Data'!$Q$11)+('MCC Data'!$D56*'PCU Data'!$R$11)+('PCU Data'!$S$11*'MCC Data'!$E56)+('MCC Data'!$F56*'PCU Data'!$T$11)+('MCC Data'!$G56*'PCU Data'!$U$11)+('MCC Data'!$H56*$V$11)+('MCC Data'!$I56*$W$11)</f>
        <v>0</v>
      </c>
      <c r="C56" s="28">
        <f>('MCC Data'!$K56*'PCU Data'!$P$11)+('MCC Data'!$L56*'PCU Data'!$Q$11)+('MCC Data'!$M56*'PCU Data'!$R$11)+('PCU Data'!$S$11*'MCC Data'!$N56)+('MCC Data'!$O56*'PCU Data'!$T$11)+('MCC Data'!$P56*'PCU Data'!$U$11)+('MCC Data'!$Q56*$V$11)+('MCC Data'!$R56*$W$11)</f>
        <v>37.299999999999997</v>
      </c>
      <c r="D56" s="28">
        <f>('MCC Data'!$T56*'PCU Data'!$P$11)+('MCC Data'!$U56*'PCU Data'!$Q$11)+('MCC Data'!$V56*'PCU Data'!$R$11)+('PCU Data'!$S$11*'MCC Data'!$W56)+('MCC Data'!$X56*'PCU Data'!$T$11)+('MCC Data'!$Y56*'PCU Data'!$U$11)+('MCC Data'!$Z56*$V$11)+('MCC Data'!$AA56*$W$11)</f>
        <v>28</v>
      </c>
      <c r="E56" s="28">
        <f>('MCC Data'!$B159*'PCU Data'!$P$11)+('MCC Data'!$C159*'PCU Data'!$Q$11)+('MCC Data'!$D159*'PCU Data'!$R$11)+('PCU Data'!$S$11*'MCC Data'!$E159)+('MCC Data'!$F159*'PCU Data'!$T$11)+('MCC Data'!$G159*'PCU Data'!$U$11)+('MCC Data'!$H159*$V$11)+('MCC Data'!$I159*$W$11)</f>
        <v>2</v>
      </c>
      <c r="F56" s="28">
        <f>('MCC Data'!$K159*'PCU Data'!$P$11)+('MCC Data'!$L159*'PCU Data'!$Q$11)+('MCC Data'!$M159*'PCU Data'!$R$11)+('PCU Data'!$S$11*'MCC Data'!$N159)+('MCC Data'!$O159*'PCU Data'!$T$11)+('MCC Data'!$P159*'PCU Data'!$U$11)+('MCC Data'!$Q159*$V$11)+('MCC Data'!$R159*$W$11)</f>
        <v>41.4</v>
      </c>
      <c r="G56" s="28">
        <f>('MCC Data'!$T159*'PCU Data'!$P$11)+('MCC Data'!$U159*'PCU Data'!$Q$11)+('MCC Data'!$V159*'PCU Data'!$R$11)+('PCU Data'!$S$11*'MCC Data'!$W159)+('MCC Data'!$X159*'PCU Data'!$T$11)+('MCC Data'!$Y159*'PCU Data'!$U$11)+('MCC Data'!$Z159*$V$11)+('MCC Data'!$AA159*$W$11)</f>
        <v>61.6</v>
      </c>
      <c r="H56" s="28">
        <f>('MCC Data'!$B262*'PCU Data'!$P$11)+('MCC Data'!$C262*'PCU Data'!$Q$11)+('MCC Data'!$D262*'PCU Data'!$R$11)+('PCU Data'!$S$11*'MCC Data'!$E262)+('MCC Data'!$F262*'PCU Data'!$T$11)+('MCC Data'!$G262*'PCU Data'!$U$11)+('MCC Data'!$H262*$V$11)+('MCC Data'!$I262*$W$11)</f>
        <v>1</v>
      </c>
      <c r="I56" s="28">
        <f>('MCC Data'!$K262*'PCU Data'!$P$11)+('MCC Data'!$L262*'PCU Data'!$Q$11)+('MCC Data'!$M262*'PCU Data'!$R$11)+('PCU Data'!$S$11*'MCC Data'!$N262)+('MCC Data'!$O262*'PCU Data'!$T$11)+('MCC Data'!$P262*'PCU Data'!$U$11)+('MCC Data'!$Q262*$V$11)+('MCC Data'!$R262*$W$11)</f>
        <v>41.6</v>
      </c>
      <c r="J56" s="28">
        <f>('MCC Data'!$T262*'PCU Data'!$P$11)+('MCC Data'!$U262*'PCU Data'!$Q$11)+('MCC Data'!$V262*'PCU Data'!$R$11)+('PCU Data'!$S$11*'MCC Data'!$W262)+('MCC Data'!$X262*'PCU Data'!$T$11)+('MCC Data'!$Y262*'PCU Data'!$U$11)+('MCC Data'!$Z262*$V$11)+('MCC Data'!$AA262*$W$11)</f>
        <v>30</v>
      </c>
      <c r="K56" s="30"/>
      <c r="L56" s="30"/>
      <c r="M56" s="30"/>
      <c r="N56" s="30"/>
      <c r="O56" s="30"/>
    </row>
    <row r="57" spans="1:15" s="9" customFormat="1" ht="12.75" customHeight="1" thickTop="1" thickBot="1" x14ac:dyDescent="0.25">
      <c r="A57" s="35" t="s">
        <v>3</v>
      </c>
      <c r="B57" s="254" t="s">
        <v>4</v>
      </c>
      <c r="C57" s="255"/>
      <c r="D57" s="255"/>
      <c r="E57" s="255"/>
      <c r="F57" s="255"/>
      <c r="G57" s="255"/>
      <c r="H57" s="255"/>
      <c r="I57" s="255"/>
      <c r="J57" s="256"/>
      <c r="K57" s="30"/>
      <c r="L57" s="30"/>
      <c r="M57" s="30"/>
      <c r="N57" s="30"/>
      <c r="O57" s="30"/>
    </row>
    <row r="58" spans="1:15" s="9" customFormat="1" ht="12.75" customHeight="1" thickTop="1" x14ac:dyDescent="0.2">
      <c r="A58" s="15">
        <f>'MCC Data'!A58</f>
        <v>0.29166666666666669</v>
      </c>
      <c r="B58" s="28">
        <f t="shared" ref="B58:J58" si="0">SUM(B9:B12)</f>
        <v>0</v>
      </c>
      <c r="C58" s="28">
        <f t="shared" si="0"/>
        <v>68.199999999999989</v>
      </c>
      <c r="D58" s="28">
        <f t="shared" si="0"/>
        <v>46.2</v>
      </c>
      <c r="E58" s="28">
        <f t="shared" si="0"/>
        <v>1</v>
      </c>
      <c r="F58" s="28">
        <f t="shared" si="0"/>
        <v>419.4</v>
      </c>
      <c r="G58" s="28">
        <f t="shared" si="0"/>
        <v>236.8</v>
      </c>
      <c r="H58" s="28">
        <f t="shared" si="0"/>
        <v>2</v>
      </c>
      <c r="I58" s="28">
        <f t="shared" si="0"/>
        <v>135.79999999999998</v>
      </c>
      <c r="J58" s="28">
        <f t="shared" si="0"/>
        <v>195</v>
      </c>
      <c r="K58" s="30"/>
      <c r="L58" s="30"/>
      <c r="M58" s="30"/>
      <c r="N58" s="30"/>
      <c r="O58" s="30"/>
    </row>
    <row r="59" spans="1:15" s="9" customFormat="1" ht="12.75" customHeight="1" x14ac:dyDescent="0.2">
      <c r="A59" s="14">
        <f>'MCC Data'!A59</f>
        <v>0.30208333333333337</v>
      </c>
      <c r="B59" s="23">
        <f t="shared" ref="B59:J59" si="1">SUM(B10:B13)</f>
        <v>0</v>
      </c>
      <c r="C59" s="23">
        <f t="shared" si="1"/>
        <v>77.199999999999989</v>
      </c>
      <c r="D59" s="23">
        <f t="shared" si="1"/>
        <v>47.6</v>
      </c>
      <c r="E59" s="23">
        <f t="shared" si="1"/>
        <v>0</v>
      </c>
      <c r="F59" s="23">
        <f t="shared" si="1"/>
        <v>463</v>
      </c>
      <c r="G59" s="23">
        <f t="shared" si="1"/>
        <v>276.60000000000002</v>
      </c>
      <c r="H59" s="23">
        <f t="shared" si="1"/>
        <v>1</v>
      </c>
      <c r="I59" s="23">
        <f t="shared" si="1"/>
        <v>174.3</v>
      </c>
      <c r="J59" s="23">
        <f t="shared" si="1"/>
        <v>233.5</v>
      </c>
      <c r="K59" s="30"/>
      <c r="L59" s="30"/>
      <c r="M59" s="30"/>
      <c r="N59" s="30"/>
      <c r="O59" s="30"/>
    </row>
    <row r="60" spans="1:15" s="9" customFormat="1" ht="12.75" customHeight="1" x14ac:dyDescent="0.2">
      <c r="A60" s="14">
        <f>'MCC Data'!A60</f>
        <v>0.31250000000000006</v>
      </c>
      <c r="B60" s="23">
        <f t="shared" ref="B60:J60" si="2">SUM(B11:B14)</f>
        <v>0</v>
      </c>
      <c r="C60" s="23">
        <f t="shared" si="2"/>
        <v>85.199999999999989</v>
      </c>
      <c r="D60" s="23">
        <f t="shared" si="2"/>
        <v>55.9</v>
      </c>
      <c r="E60" s="23">
        <f t="shared" si="2"/>
        <v>0</v>
      </c>
      <c r="F60" s="23">
        <f t="shared" si="2"/>
        <v>470.1</v>
      </c>
      <c r="G60" s="23">
        <f t="shared" si="2"/>
        <v>282.50000000000006</v>
      </c>
      <c r="H60" s="23">
        <f t="shared" si="2"/>
        <v>1</v>
      </c>
      <c r="I60" s="23">
        <f t="shared" si="2"/>
        <v>198.39999999999998</v>
      </c>
      <c r="J60" s="23">
        <f t="shared" si="2"/>
        <v>258.5</v>
      </c>
      <c r="K60" s="30"/>
      <c r="L60" s="30"/>
      <c r="M60" s="30"/>
      <c r="N60" s="30"/>
      <c r="O60" s="30"/>
    </row>
    <row r="61" spans="1:15" s="9" customFormat="1" ht="12.75" customHeight="1" x14ac:dyDescent="0.2">
      <c r="A61" s="14">
        <f>'MCC Data'!A61</f>
        <v>0.32291666666666674</v>
      </c>
      <c r="B61" s="23">
        <f t="shared" ref="B61:J61" si="3">SUM(B12:B15)</f>
        <v>0</v>
      </c>
      <c r="C61" s="23">
        <f t="shared" si="3"/>
        <v>96.3</v>
      </c>
      <c r="D61" s="23">
        <f t="shared" si="3"/>
        <v>62.3</v>
      </c>
      <c r="E61" s="23">
        <f t="shared" si="3"/>
        <v>0</v>
      </c>
      <c r="F61" s="23">
        <f t="shared" si="3"/>
        <v>456.79999999999995</v>
      </c>
      <c r="G61" s="23">
        <f t="shared" si="3"/>
        <v>271.70000000000005</v>
      </c>
      <c r="H61" s="23">
        <f t="shared" si="3"/>
        <v>2</v>
      </c>
      <c r="I61" s="23">
        <f t="shared" si="3"/>
        <v>215.89999999999998</v>
      </c>
      <c r="J61" s="23">
        <f t="shared" si="3"/>
        <v>284.10000000000002</v>
      </c>
      <c r="K61" s="30"/>
      <c r="L61" s="30"/>
      <c r="M61" s="30"/>
      <c r="N61" s="30"/>
      <c r="O61" s="30"/>
    </row>
    <row r="62" spans="1:15" s="9" customFormat="1" ht="12.75" customHeight="1" x14ac:dyDescent="0.2">
      <c r="A62" s="14">
        <f>'MCC Data'!A62</f>
        <v>0.33333333333333343</v>
      </c>
      <c r="B62" s="23">
        <f t="shared" ref="B62:J62" si="4">SUM(B13:B16)</f>
        <v>0</v>
      </c>
      <c r="C62" s="23">
        <f t="shared" si="4"/>
        <v>102.4</v>
      </c>
      <c r="D62" s="23">
        <f t="shared" si="4"/>
        <v>77</v>
      </c>
      <c r="E62" s="23">
        <f t="shared" si="4"/>
        <v>0</v>
      </c>
      <c r="F62" s="23">
        <f t="shared" si="4"/>
        <v>447.8</v>
      </c>
      <c r="G62" s="23">
        <f t="shared" si="4"/>
        <v>265.5</v>
      </c>
      <c r="H62" s="23">
        <f t="shared" si="4"/>
        <v>1</v>
      </c>
      <c r="I62" s="23">
        <f t="shared" si="4"/>
        <v>228.1</v>
      </c>
      <c r="J62" s="23">
        <f t="shared" si="4"/>
        <v>270.70000000000005</v>
      </c>
      <c r="K62" s="30"/>
      <c r="L62" s="30"/>
      <c r="M62" s="30"/>
      <c r="N62" s="30"/>
      <c r="O62" s="30"/>
    </row>
    <row r="63" spans="1:15" s="9" customFormat="1" ht="12.75" customHeight="1" x14ac:dyDescent="0.2">
      <c r="A63" s="14">
        <f>'MCC Data'!A63</f>
        <v>0.34375000000000011</v>
      </c>
      <c r="B63" s="23">
        <f t="shared" ref="B63:J63" si="5">SUM(B14:B17)</f>
        <v>0</v>
      </c>
      <c r="C63" s="23">
        <f t="shared" si="5"/>
        <v>109</v>
      </c>
      <c r="D63" s="23">
        <f t="shared" si="5"/>
        <v>88.699999999999989</v>
      </c>
      <c r="E63" s="23">
        <f t="shared" si="5"/>
        <v>1</v>
      </c>
      <c r="F63" s="23">
        <f t="shared" si="5"/>
        <v>423.5</v>
      </c>
      <c r="G63" s="23">
        <f t="shared" si="5"/>
        <v>239.8</v>
      </c>
      <c r="H63" s="23">
        <f t="shared" si="5"/>
        <v>2</v>
      </c>
      <c r="I63" s="23">
        <f t="shared" si="5"/>
        <v>216.8</v>
      </c>
      <c r="J63" s="23">
        <f t="shared" si="5"/>
        <v>250.9</v>
      </c>
      <c r="K63" s="30"/>
      <c r="L63" s="30"/>
      <c r="M63" s="30"/>
      <c r="N63" s="30"/>
      <c r="O63" s="30"/>
    </row>
    <row r="64" spans="1:15" s="9" customFormat="1" ht="12.75" customHeight="1" x14ac:dyDescent="0.2">
      <c r="A64" s="14">
        <f>'MCC Data'!A64</f>
        <v>0.3541666666666668</v>
      </c>
      <c r="B64" s="23">
        <f t="shared" ref="B64:J64" si="6">SUM(B15:B18)</f>
        <v>0</v>
      </c>
      <c r="C64" s="23">
        <f t="shared" si="6"/>
        <v>113.79999999999998</v>
      </c>
      <c r="D64" s="23">
        <f t="shared" si="6"/>
        <v>94.5</v>
      </c>
      <c r="E64" s="23">
        <f t="shared" si="6"/>
        <v>1</v>
      </c>
      <c r="F64" s="23">
        <f t="shared" si="6"/>
        <v>400</v>
      </c>
      <c r="G64" s="23">
        <f t="shared" si="6"/>
        <v>221.6</v>
      </c>
      <c r="H64" s="23">
        <f t="shared" si="6"/>
        <v>3</v>
      </c>
      <c r="I64" s="23">
        <f t="shared" si="6"/>
        <v>208.2</v>
      </c>
      <c r="J64" s="23">
        <f t="shared" si="6"/>
        <v>236.3</v>
      </c>
      <c r="K64" s="30"/>
      <c r="L64" s="30"/>
      <c r="M64" s="30"/>
      <c r="N64" s="30"/>
      <c r="O64" s="30"/>
    </row>
    <row r="65" spans="1:15" s="9" customFormat="1" ht="12.75" customHeight="1" x14ac:dyDescent="0.2">
      <c r="A65" s="14">
        <f>'MCC Data'!A65</f>
        <v>0.36458333333333348</v>
      </c>
      <c r="B65" s="23">
        <f t="shared" ref="B65:J65" si="7">SUM(B16:B19)</f>
        <v>0</v>
      </c>
      <c r="C65" s="23">
        <f t="shared" si="7"/>
        <v>105.9</v>
      </c>
      <c r="D65" s="23">
        <f t="shared" si="7"/>
        <v>90.699999999999989</v>
      </c>
      <c r="E65" s="23">
        <f t="shared" si="7"/>
        <v>4</v>
      </c>
      <c r="F65" s="23">
        <f t="shared" si="7"/>
        <v>381.90000000000003</v>
      </c>
      <c r="G65" s="23">
        <f t="shared" si="7"/>
        <v>210.5</v>
      </c>
      <c r="H65" s="23">
        <f t="shared" si="7"/>
        <v>5</v>
      </c>
      <c r="I65" s="23">
        <f t="shared" si="7"/>
        <v>194.9</v>
      </c>
      <c r="J65" s="23">
        <f t="shared" si="7"/>
        <v>194.1</v>
      </c>
      <c r="K65" s="30"/>
      <c r="L65" s="30"/>
      <c r="M65" s="30"/>
      <c r="N65" s="30"/>
      <c r="O65" s="30"/>
    </row>
    <row r="66" spans="1:15" s="9" customFormat="1" ht="12.75" customHeight="1" x14ac:dyDescent="0.2">
      <c r="A66" s="14">
        <f>'MCC Data'!A66</f>
        <v>0.37500000000000017</v>
      </c>
      <c r="B66" s="23">
        <f t="shared" ref="B66:J66" si="8">SUM(B17:B20)</f>
        <v>0</v>
      </c>
      <c r="C66" s="23">
        <f t="shared" si="8"/>
        <v>98.800000000000011</v>
      </c>
      <c r="D66" s="23">
        <f t="shared" si="8"/>
        <v>88.1</v>
      </c>
      <c r="E66" s="23">
        <f t="shared" si="8"/>
        <v>6.4</v>
      </c>
      <c r="F66" s="23">
        <f t="shared" si="8"/>
        <v>353.80000000000007</v>
      </c>
      <c r="G66" s="23">
        <f t="shared" si="8"/>
        <v>200</v>
      </c>
      <c r="H66" s="23">
        <f t="shared" si="8"/>
        <v>5</v>
      </c>
      <c r="I66" s="23">
        <f t="shared" si="8"/>
        <v>172.9</v>
      </c>
      <c r="J66" s="23">
        <f t="shared" si="8"/>
        <v>173.89999999999998</v>
      </c>
      <c r="K66" s="30"/>
      <c r="L66" s="30"/>
      <c r="M66" s="30"/>
      <c r="N66" s="30"/>
      <c r="O66" s="30"/>
    </row>
    <row r="67" spans="1:15" s="9" customFormat="1" ht="12.75" customHeight="1" x14ac:dyDescent="0.2">
      <c r="A67" s="14">
        <f>'MCC Data'!A67</f>
        <v>0.38541666666666685</v>
      </c>
      <c r="B67" s="23">
        <f t="shared" ref="B67:J67" si="9">SUM(B18:B21)</f>
        <v>0</v>
      </c>
      <c r="C67" s="23">
        <f t="shared" si="9"/>
        <v>99.999999999999986</v>
      </c>
      <c r="D67" s="23">
        <f t="shared" si="9"/>
        <v>79</v>
      </c>
      <c r="E67" s="23">
        <f t="shared" si="9"/>
        <v>8.4</v>
      </c>
      <c r="F67" s="23">
        <f t="shared" si="9"/>
        <v>334.1</v>
      </c>
      <c r="G67" s="23">
        <f t="shared" si="9"/>
        <v>194.39999999999998</v>
      </c>
      <c r="H67" s="23">
        <f t="shared" si="9"/>
        <v>8.9</v>
      </c>
      <c r="I67" s="23">
        <f t="shared" si="9"/>
        <v>157.30000000000001</v>
      </c>
      <c r="J67" s="23">
        <f t="shared" si="9"/>
        <v>154.19999999999999</v>
      </c>
      <c r="K67" s="30"/>
      <c r="L67" s="30"/>
      <c r="M67" s="30"/>
      <c r="N67" s="30"/>
      <c r="O67" s="30"/>
    </row>
    <row r="68" spans="1:15" s="9" customFormat="1" ht="12.75" customHeight="1" x14ac:dyDescent="0.2">
      <c r="A68" s="14">
        <f>'MCC Data'!A68</f>
        <v>0.39583333333333354</v>
      </c>
      <c r="B68" s="23">
        <f t="shared" ref="B68:J68" si="10">SUM(B19:B22)</f>
        <v>0</v>
      </c>
      <c r="C68" s="23">
        <f t="shared" si="10"/>
        <v>103.3</v>
      </c>
      <c r="D68" s="23">
        <f t="shared" si="10"/>
        <v>88.6</v>
      </c>
      <c r="E68" s="23">
        <f t="shared" si="10"/>
        <v>10.4</v>
      </c>
      <c r="F68" s="23">
        <f t="shared" si="10"/>
        <v>303.3</v>
      </c>
      <c r="G68" s="23">
        <f t="shared" si="10"/>
        <v>184.29999999999998</v>
      </c>
      <c r="H68" s="23">
        <f t="shared" si="10"/>
        <v>7.9</v>
      </c>
      <c r="I68" s="23">
        <f t="shared" si="10"/>
        <v>162.80000000000001</v>
      </c>
      <c r="J68" s="23">
        <f t="shared" si="10"/>
        <v>130.9</v>
      </c>
      <c r="K68" s="30"/>
      <c r="L68" s="30"/>
      <c r="M68" s="30"/>
      <c r="N68" s="30"/>
      <c r="O68" s="30"/>
    </row>
    <row r="69" spans="1:15" s="9" customFormat="1" ht="12.75" customHeight="1" x14ac:dyDescent="0.2">
      <c r="A69" s="14">
        <f>'MCC Data'!A69</f>
        <v>0.40625000000000022</v>
      </c>
      <c r="B69" s="23">
        <f t="shared" ref="B69:J69" si="11">SUM(B20:B23)</f>
        <v>0</v>
      </c>
      <c r="C69" s="23">
        <f t="shared" si="11"/>
        <v>102.5</v>
      </c>
      <c r="D69" s="23">
        <f t="shared" si="11"/>
        <v>101.2</v>
      </c>
      <c r="E69" s="23">
        <f t="shared" si="11"/>
        <v>9.4</v>
      </c>
      <c r="F69" s="23">
        <f t="shared" si="11"/>
        <v>277.39999999999998</v>
      </c>
      <c r="G69" s="23">
        <f t="shared" si="11"/>
        <v>163.80000000000001</v>
      </c>
      <c r="H69" s="23">
        <f t="shared" si="11"/>
        <v>6.9</v>
      </c>
      <c r="I69" s="23">
        <f t="shared" si="11"/>
        <v>166.4</v>
      </c>
      <c r="J69" s="23">
        <f t="shared" si="11"/>
        <v>132.69999999999999</v>
      </c>
      <c r="K69" s="30"/>
      <c r="L69" s="30"/>
      <c r="M69" s="30"/>
      <c r="N69" s="30"/>
      <c r="O69" s="30"/>
    </row>
    <row r="70" spans="1:15" s="9" customFormat="1" ht="12.75" customHeight="1" x14ac:dyDescent="0.2">
      <c r="A70" s="14">
        <f>'MCC Data'!A70</f>
        <v>0.41666666666666691</v>
      </c>
      <c r="B70" s="23">
        <f t="shared" ref="B70:J70" si="12">SUM(B21:B24)</f>
        <v>1</v>
      </c>
      <c r="C70" s="23">
        <f t="shared" si="12"/>
        <v>112.69999999999999</v>
      </c>
      <c r="D70" s="23">
        <f t="shared" si="12"/>
        <v>98</v>
      </c>
      <c r="E70" s="23">
        <f t="shared" si="12"/>
        <v>11</v>
      </c>
      <c r="F70" s="23">
        <f t="shared" si="12"/>
        <v>273.89999999999998</v>
      </c>
      <c r="G70" s="23">
        <f t="shared" si="12"/>
        <v>162.69999999999999</v>
      </c>
      <c r="H70" s="23">
        <f t="shared" si="12"/>
        <v>7.9</v>
      </c>
      <c r="I70" s="23">
        <f t="shared" si="12"/>
        <v>159.1</v>
      </c>
      <c r="J70" s="23">
        <f t="shared" si="12"/>
        <v>139.9</v>
      </c>
      <c r="K70" s="30"/>
      <c r="L70" s="30"/>
      <c r="M70" s="30"/>
      <c r="N70" s="30"/>
      <c r="O70" s="30"/>
    </row>
    <row r="71" spans="1:15" s="9" customFormat="1" ht="12.75" customHeight="1" x14ac:dyDescent="0.2">
      <c r="A71" s="14">
        <f>'MCC Data'!A71</f>
        <v>0.42708333333333359</v>
      </c>
      <c r="B71" s="23">
        <f t="shared" ref="B71:J71" si="13">SUM(B22:B25)</f>
        <v>2</v>
      </c>
      <c r="C71" s="23">
        <f t="shared" si="13"/>
        <v>110.7</v>
      </c>
      <c r="D71" s="23">
        <f t="shared" si="13"/>
        <v>100.9</v>
      </c>
      <c r="E71" s="23">
        <f t="shared" si="13"/>
        <v>12</v>
      </c>
      <c r="F71" s="23">
        <f t="shared" si="13"/>
        <v>252.9</v>
      </c>
      <c r="G71" s="23">
        <f t="shared" si="13"/>
        <v>165.60000000000002</v>
      </c>
      <c r="H71" s="23">
        <f t="shared" si="13"/>
        <v>5</v>
      </c>
      <c r="I71" s="23">
        <f t="shared" si="13"/>
        <v>177.79999999999998</v>
      </c>
      <c r="J71" s="23">
        <f t="shared" si="13"/>
        <v>138.5</v>
      </c>
      <c r="K71" s="30"/>
      <c r="L71" s="30"/>
      <c r="M71" s="30"/>
      <c r="N71" s="30"/>
      <c r="O71" s="30"/>
    </row>
    <row r="72" spans="1:15" s="9" customFormat="1" ht="12.75" customHeight="1" x14ac:dyDescent="0.2">
      <c r="A72" s="14">
        <f>'MCC Data'!A72</f>
        <v>0.43750000000000028</v>
      </c>
      <c r="B72" s="23">
        <f t="shared" ref="B72:J72" si="14">SUM(B23:B26)</f>
        <v>2</v>
      </c>
      <c r="C72" s="23">
        <f t="shared" si="14"/>
        <v>114.69999999999999</v>
      </c>
      <c r="D72" s="23">
        <f t="shared" si="14"/>
        <v>84.600000000000009</v>
      </c>
      <c r="E72" s="23">
        <f t="shared" si="14"/>
        <v>11</v>
      </c>
      <c r="F72" s="23">
        <f t="shared" si="14"/>
        <v>262</v>
      </c>
      <c r="G72" s="23">
        <f t="shared" si="14"/>
        <v>170.7</v>
      </c>
      <c r="H72" s="23">
        <f t="shared" si="14"/>
        <v>8</v>
      </c>
      <c r="I72" s="23">
        <f t="shared" si="14"/>
        <v>155.79999999999998</v>
      </c>
      <c r="J72" s="23">
        <f t="shared" si="14"/>
        <v>142.69999999999999</v>
      </c>
      <c r="K72" s="30"/>
      <c r="L72" s="30"/>
      <c r="M72" s="30"/>
      <c r="N72" s="30"/>
      <c r="O72" s="30"/>
    </row>
    <row r="73" spans="1:15" s="9" customFormat="1" ht="12.75" customHeight="1" x14ac:dyDescent="0.2">
      <c r="A73" s="14">
        <f>'MCC Data'!A73</f>
        <v>0.44791666666666696</v>
      </c>
      <c r="B73" s="23">
        <f t="shared" ref="B73:J73" si="15">SUM(B24:B27)</f>
        <v>3</v>
      </c>
      <c r="C73" s="23">
        <f t="shared" si="15"/>
        <v>121.69999999999999</v>
      </c>
      <c r="D73" s="23">
        <f t="shared" si="15"/>
        <v>94.2</v>
      </c>
      <c r="E73" s="23">
        <f t="shared" si="15"/>
        <v>13</v>
      </c>
      <c r="F73" s="23">
        <f t="shared" si="15"/>
        <v>274.5</v>
      </c>
      <c r="G73" s="23">
        <f t="shared" si="15"/>
        <v>183.6</v>
      </c>
      <c r="H73" s="23">
        <f t="shared" si="15"/>
        <v>6</v>
      </c>
      <c r="I73" s="23">
        <f t="shared" si="15"/>
        <v>153.19999999999999</v>
      </c>
      <c r="J73" s="23">
        <f t="shared" si="15"/>
        <v>141.9</v>
      </c>
      <c r="K73" s="30"/>
      <c r="L73" s="30"/>
      <c r="M73" s="30"/>
      <c r="N73" s="30"/>
      <c r="O73" s="30"/>
    </row>
    <row r="74" spans="1:15" s="9" customFormat="1" ht="12.75" customHeight="1" x14ac:dyDescent="0.2">
      <c r="A74" s="14">
        <f>'MCC Data'!A74</f>
        <v>0.45833333333333365</v>
      </c>
      <c r="B74" s="23">
        <f t="shared" ref="B74:J74" si="16">SUM(B25:B28)</f>
        <v>3</v>
      </c>
      <c r="C74" s="23">
        <f t="shared" si="16"/>
        <v>113</v>
      </c>
      <c r="D74" s="23">
        <f t="shared" si="16"/>
        <v>99.4</v>
      </c>
      <c r="E74" s="23">
        <f t="shared" si="16"/>
        <v>11</v>
      </c>
      <c r="F74" s="23">
        <f t="shared" si="16"/>
        <v>271.2</v>
      </c>
      <c r="G74" s="23">
        <f t="shared" si="16"/>
        <v>183.6</v>
      </c>
      <c r="H74" s="23">
        <f t="shared" si="16"/>
        <v>5</v>
      </c>
      <c r="I74" s="23">
        <f t="shared" si="16"/>
        <v>162</v>
      </c>
      <c r="J74" s="23">
        <f t="shared" si="16"/>
        <v>142.5</v>
      </c>
      <c r="K74" s="30"/>
      <c r="L74" s="30"/>
      <c r="M74" s="30"/>
      <c r="N74" s="30"/>
      <c r="O74" s="30"/>
    </row>
    <row r="75" spans="1:15" s="9" customFormat="1" ht="12.75" customHeight="1" x14ac:dyDescent="0.2">
      <c r="A75" s="14">
        <f>'MCC Data'!A75</f>
        <v>0.46875000000000033</v>
      </c>
      <c r="B75" s="23">
        <f t="shared" ref="B75:J75" si="17">SUM(B26:B29)</f>
        <v>2</v>
      </c>
      <c r="C75" s="23">
        <f t="shared" si="17"/>
        <v>120.69999999999999</v>
      </c>
      <c r="D75" s="23">
        <f t="shared" si="17"/>
        <v>101.5</v>
      </c>
      <c r="E75" s="23">
        <f t="shared" si="17"/>
        <v>8.4</v>
      </c>
      <c r="F75" s="23">
        <f t="shared" si="17"/>
        <v>298.40000000000003</v>
      </c>
      <c r="G75" s="23">
        <f t="shared" si="17"/>
        <v>199.3</v>
      </c>
      <c r="H75" s="23">
        <f t="shared" si="17"/>
        <v>4</v>
      </c>
      <c r="I75" s="23">
        <f t="shared" si="17"/>
        <v>155.1</v>
      </c>
      <c r="J75" s="23">
        <f t="shared" si="17"/>
        <v>147.69999999999999</v>
      </c>
      <c r="K75" s="30"/>
      <c r="L75" s="30"/>
      <c r="M75" s="30"/>
      <c r="N75" s="30"/>
      <c r="O75" s="30"/>
    </row>
    <row r="76" spans="1:15" s="9" customFormat="1" ht="12.75" customHeight="1" x14ac:dyDescent="0.2">
      <c r="A76" s="14">
        <f>'MCC Data'!A76</f>
        <v>0.47916666666666702</v>
      </c>
      <c r="B76" s="23">
        <f t="shared" ref="B76:J76" si="18">SUM(B27:B30)</f>
        <v>3</v>
      </c>
      <c r="C76" s="23">
        <f t="shared" si="18"/>
        <v>113.6</v>
      </c>
      <c r="D76" s="23">
        <f t="shared" si="18"/>
        <v>118.4</v>
      </c>
      <c r="E76" s="23">
        <f t="shared" si="18"/>
        <v>7.4</v>
      </c>
      <c r="F76" s="23">
        <f t="shared" si="18"/>
        <v>296.60000000000002</v>
      </c>
      <c r="G76" s="23">
        <f t="shared" si="18"/>
        <v>198.70000000000002</v>
      </c>
      <c r="H76" s="23">
        <f t="shared" si="18"/>
        <v>1</v>
      </c>
      <c r="I76" s="23">
        <f t="shared" si="18"/>
        <v>185.4</v>
      </c>
      <c r="J76" s="23">
        <f t="shared" si="18"/>
        <v>159.99999999999997</v>
      </c>
      <c r="K76" s="30"/>
      <c r="L76" s="30"/>
      <c r="M76" s="30"/>
      <c r="N76" s="30"/>
      <c r="O76" s="30"/>
    </row>
    <row r="77" spans="1:15" s="9" customFormat="1" ht="12.75" customHeight="1" x14ac:dyDescent="0.2">
      <c r="A77" s="14">
        <f>'MCC Data'!A77</f>
        <v>0.4895833333333337</v>
      </c>
      <c r="B77" s="23">
        <f t="shared" ref="B77:J77" si="19">SUM(B28:B31)</f>
        <v>3</v>
      </c>
      <c r="C77" s="23">
        <f t="shared" si="19"/>
        <v>117.9</v>
      </c>
      <c r="D77" s="23">
        <f t="shared" si="19"/>
        <v>118.4</v>
      </c>
      <c r="E77" s="23">
        <f t="shared" si="19"/>
        <v>3.4</v>
      </c>
      <c r="F77" s="23">
        <f t="shared" si="19"/>
        <v>299.20000000000005</v>
      </c>
      <c r="G77" s="23">
        <f t="shared" si="19"/>
        <v>200.4</v>
      </c>
      <c r="H77" s="23">
        <f t="shared" si="19"/>
        <v>3</v>
      </c>
      <c r="I77" s="23">
        <f t="shared" si="19"/>
        <v>187.5</v>
      </c>
      <c r="J77" s="23">
        <f t="shared" si="19"/>
        <v>161.39999999999998</v>
      </c>
      <c r="K77" s="30"/>
      <c r="L77" s="30"/>
      <c r="M77" s="30"/>
      <c r="N77" s="30"/>
      <c r="O77" s="30"/>
    </row>
    <row r="78" spans="1:15" s="9" customFormat="1" ht="12.75" customHeight="1" x14ac:dyDescent="0.2">
      <c r="A78" s="14">
        <f>'MCC Data'!A78</f>
        <v>0.50000000000000033</v>
      </c>
      <c r="B78" s="23">
        <f t="shared" ref="B78:J78" si="20">SUM(B29:B32)</f>
        <v>2</v>
      </c>
      <c r="C78" s="23">
        <f t="shared" si="20"/>
        <v>125.3</v>
      </c>
      <c r="D78" s="23">
        <f t="shared" si="20"/>
        <v>118</v>
      </c>
      <c r="E78" s="23">
        <f t="shared" si="20"/>
        <v>3.8</v>
      </c>
      <c r="F78" s="23">
        <f t="shared" si="20"/>
        <v>306.8</v>
      </c>
      <c r="G78" s="23">
        <f t="shared" si="20"/>
        <v>196.70000000000002</v>
      </c>
      <c r="H78" s="23">
        <f t="shared" si="20"/>
        <v>4</v>
      </c>
      <c r="I78" s="23">
        <f t="shared" si="20"/>
        <v>192</v>
      </c>
      <c r="J78" s="23">
        <f t="shared" si="20"/>
        <v>148.79999999999998</v>
      </c>
      <c r="K78" s="30"/>
      <c r="L78" s="30"/>
      <c r="M78" s="30"/>
      <c r="N78" s="30"/>
      <c r="O78" s="30"/>
    </row>
    <row r="79" spans="1:15" s="9" customFormat="1" ht="12.75" customHeight="1" x14ac:dyDescent="0.2">
      <c r="A79" s="14">
        <f>'MCC Data'!A79</f>
        <v>0.51041666666666696</v>
      </c>
      <c r="B79" s="23">
        <f t="shared" ref="B79:J79" si="21">SUM(B30:B33)</f>
        <v>2</v>
      </c>
      <c r="C79" s="23">
        <f t="shared" si="21"/>
        <v>117.1</v>
      </c>
      <c r="D79" s="23">
        <f t="shared" si="21"/>
        <v>120.4</v>
      </c>
      <c r="E79" s="23">
        <f t="shared" si="21"/>
        <v>2.4</v>
      </c>
      <c r="F79" s="23">
        <f t="shared" si="21"/>
        <v>282.8</v>
      </c>
      <c r="G79" s="23">
        <f t="shared" si="21"/>
        <v>187.20000000000002</v>
      </c>
      <c r="H79" s="23">
        <f t="shared" si="21"/>
        <v>5</v>
      </c>
      <c r="I79" s="23">
        <f t="shared" si="21"/>
        <v>188.4</v>
      </c>
      <c r="J79" s="23">
        <f t="shared" si="21"/>
        <v>139.5</v>
      </c>
      <c r="K79" s="30"/>
      <c r="L79" s="30"/>
      <c r="M79" s="30"/>
      <c r="N79" s="30"/>
      <c r="O79" s="30"/>
    </row>
    <row r="80" spans="1:15" s="9" customFormat="1" ht="12.75" customHeight="1" x14ac:dyDescent="0.2">
      <c r="A80" s="14">
        <f>'MCC Data'!A80</f>
        <v>0.52083333333333359</v>
      </c>
      <c r="B80" s="23">
        <f t="shared" ref="B80:J80" si="22">SUM(B31:B34)</f>
        <v>1</v>
      </c>
      <c r="C80" s="23">
        <f t="shared" si="22"/>
        <v>125.9</v>
      </c>
      <c r="D80" s="23">
        <f t="shared" si="22"/>
        <v>106.4</v>
      </c>
      <c r="E80" s="23">
        <f t="shared" si="22"/>
        <v>6.4</v>
      </c>
      <c r="F80" s="23">
        <f t="shared" si="22"/>
        <v>288</v>
      </c>
      <c r="G80" s="23">
        <f t="shared" si="22"/>
        <v>192</v>
      </c>
      <c r="H80" s="23">
        <f t="shared" si="22"/>
        <v>8</v>
      </c>
      <c r="I80" s="23">
        <f t="shared" si="22"/>
        <v>183.6</v>
      </c>
      <c r="J80" s="23">
        <f t="shared" si="22"/>
        <v>126.6</v>
      </c>
      <c r="K80" s="30"/>
      <c r="L80" s="30"/>
      <c r="M80" s="30"/>
      <c r="N80" s="30"/>
      <c r="O80" s="30"/>
    </row>
    <row r="81" spans="1:15" s="9" customFormat="1" ht="12.75" customHeight="1" x14ac:dyDescent="0.2">
      <c r="A81" s="14">
        <f>'MCC Data'!A81</f>
        <v>0.53125000000000022</v>
      </c>
      <c r="B81" s="23">
        <f t="shared" ref="B81:J81" si="23">SUM(B32:B35)</f>
        <v>0</v>
      </c>
      <c r="C81" s="23">
        <f t="shared" si="23"/>
        <v>123.5</v>
      </c>
      <c r="D81" s="23">
        <f t="shared" si="23"/>
        <v>92.199999999999989</v>
      </c>
      <c r="E81" s="23">
        <f t="shared" si="23"/>
        <v>9.4</v>
      </c>
      <c r="F81" s="23">
        <f t="shared" si="23"/>
        <v>280</v>
      </c>
      <c r="G81" s="23">
        <f t="shared" si="23"/>
        <v>204.10000000000002</v>
      </c>
      <c r="H81" s="23">
        <f t="shared" si="23"/>
        <v>9</v>
      </c>
      <c r="I81" s="23">
        <f t="shared" si="23"/>
        <v>185.3</v>
      </c>
      <c r="J81" s="23">
        <f t="shared" si="23"/>
        <v>121.7</v>
      </c>
      <c r="K81" s="30"/>
      <c r="L81" s="30"/>
      <c r="M81" s="30"/>
      <c r="N81" s="30"/>
      <c r="O81" s="30"/>
    </row>
    <row r="82" spans="1:15" s="9" customFormat="1" ht="12.75" customHeight="1" x14ac:dyDescent="0.2">
      <c r="A82" s="14">
        <f>'MCC Data'!A82</f>
        <v>0.54166666666666685</v>
      </c>
      <c r="B82" s="23">
        <f t="shared" ref="B82:J82" si="24">SUM(B33:B36)</f>
        <v>0</v>
      </c>
      <c r="C82" s="23">
        <f t="shared" si="24"/>
        <v>121.7</v>
      </c>
      <c r="D82" s="23">
        <f t="shared" si="24"/>
        <v>88</v>
      </c>
      <c r="E82" s="23">
        <f t="shared" si="24"/>
        <v>11</v>
      </c>
      <c r="F82" s="23">
        <f t="shared" si="24"/>
        <v>256.29999999999995</v>
      </c>
      <c r="G82" s="23">
        <f t="shared" si="24"/>
        <v>205.4</v>
      </c>
      <c r="H82" s="23">
        <f t="shared" si="24"/>
        <v>11</v>
      </c>
      <c r="I82" s="23">
        <f t="shared" si="24"/>
        <v>175.70000000000002</v>
      </c>
      <c r="J82" s="23">
        <f t="shared" si="24"/>
        <v>126.30000000000001</v>
      </c>
      <c r="K82" s="30"/>
      <c r="L82" s="30"/>
      <c r="M82" s="30"/>
      <c r="N82" s="30"/>
      <c r="O82" s="30"/>
    </row>
    <row r="83" spans="1:15" s="9" customFormat="1" ht="12.75" customHeight="1" x14ac:dyDescent="0.2">
      <c r="A83" s="14">
        <f>'MCC Data'!A83</f>
        <v>0.55208333333333348</v>
      </c>
      <c r="B83" s="23">
        <f t="shared" ref="B83:J83" si="25">SUM(B34:B37)</f>
        <v>0</v>
      </c>
      <c r="C83" s="23">
        <f t="shared" si="25"/>
        <v>123.30000000000001</v>
      </c>
      <c r="D83" s="23">
        <f t="shared" si="25"/>
        <v>84</v>
      </c>
      <c r="E83" s="23">
        <f t="shared" si="25"/>
        <v>13</v>
      </c>
      <c r="F83" s="23">
        <f t="shared" si="25"/>
        <v>271</v>
      </c>
      <c r="G83" s="23">
        <f t="shared" si="25"/>
        <v>201.9</v>
      </c>
      <c r="H83" s="23">
        <f t="shared" si="25"/>
        <v>9</v>
      </c>
      <c r="I83" s="23">
        <f t="shared" si="25"/>
        <v>158.9</v>
      </c>
      <c r="J83" s="23">
        <f t="shared" si="25"/>
        <v>131.69999999999999</v>
      </c>
      <c r="K83" s="30"/>
      <c r="L83" s="30"/>
      <c r="M83" s="30"/>
      <c r="N83" s="30"/>
      <c r="O83" s="30"/>
    </row>
    <row r="84" spans="1:15" s="9" customFormat="1" ht="12.75" customHeight="1" x14ac:dyDescent="0.2">
      <c r="A84" s="14">
        <f>'MCC Data'!A84</f>
        <v>0.56250000000000011</v>
      </c>
      <c r="B84" s="23">
        <f t="shared" ref="B84:J84" si="26">SUM(B35:B38)</f>
        <v>0</v>
      </c>
      <c r="C84" s="23">
        <f t="shared" si="26"/>
        <v>109.9</v>
      </c>
      <c r="D84" s="23">
        <f t="shared" si="26"/>
        <v>89.2</v>
      </c>
      <c r="E84" s="23">
        <f t="shared" si="26"/>
        <v>13</v>
      </c>
      <c r="F84" s="23">
        <f t="shared" si="26"/>
        <v>281.60000000000002</v>
      </c>
      <c r="G84" s="23">
        <f t="shared" si="26"/>
        <v>199.3</v>
      </c>
      <c r="H84" s="23">
        <f t="shared" si="26"/>
        <v>8</v>
      </c>
      <c r="I84" s="23">
        <f t="shared" si="26"/>
        <v>146.10000000000002</v>
      </c>
      <c r="J84" s="23">
        <f t="shared" si="26"/>
        <v>131.29999999999998</v>
      </c>
      <c r="K84" s="30"/>
      <c r="L84" s="30"/>
      <c r="M84" s="30"/>
      <c r="N84" s="30"/>
      <c r="O84" s="30"/>
    </row>
    <row r="85" spans="1:15" s="9" customFormat="1" ht="12.75" customHeight="1" x14ac:dyDescent="0.2">
      <c r="A85" s="14">
        <f>'MCC Data'!A85</f>
        <v>0.57291666666666674</v>
      </c>
      <c r="B85" s="23">
        <f t="shared" ref="B85:J85" si="27">SUM(B36:B39)</f>
        <v>1</v>
      </c>
      <c r="C85" s="23">
        <f t="shared" si="27"/>
        <v>111.5</v>
      </c>
      <c r="D85" s="23">
        <f t="shared" si="27"/>
        <v>91.3</v>
      </c>
      <c r="E85" s="23">
        <f t="shared" si="27"/>
        <v>14</v>
      </c>
      <c r="F85" s="23">
        <f t="shared" si="27"/>
        <v>278.60000000000002</v>
      </c>
      <c r="G85" s="23">
        <f t="shared" si="27"/>
        <v>192.8</v>
      </c>
      <c r="H85" s="23">
        <f t="shared" si="27"/>
        <v>6</v>
      </c>
      <c r="I85" s="23">
        <f t="shared" si="27"/>
        <v>150.4</v>
      </c>
      <c r="J85" s="23">
        <f t="shared" si="27"/>
        <v>131</v>
      </c>
      <c r="K85" s="30"/>
      <c r="L85" s="30"/>
      <c r="M85" s="30"/>
      <c r="N85" s="30"/>
      <c r="O85" s="30"/>
    </row>
    <row r="86" spans="1:15" s="9" customFormat="1" ht="12.75" customHeight="1" x14ac:dyDescent="0.2">
      <c r="A86" s="14">
        <f>'MCC Data'!A86</f>
        <v>0.58333333333333337</v>
      </c>
      <c r="B86" s="23">
        <f t="shared" ref="B86:J86" si="28">SUM(B37:B40)</f>
        <v>1</v>
      </c>
      <c r="C86" s="23">
        <f t="shared" si="28"/>
        <v>110.2</v>
      </c>
      <c r="D86" s="23">
        <f t="shared" si="28"/>
        <v>104.29999999999998</v>
      </c>
      <c r="E86" s="23">
        <f t="shared" si="28"/>
        <v>14</v>
      </c>
      <c r="F86" s="23">
        <f t="shared" si="28"/>
        <v>295.3</v>
      </c>
      <c r="G86" s="23">
        <f t="shared" si="28"/>
        <v>192.89999999999998</v>
      </c>
      <c r="H86" s="23">
        <f t="shared" si="28"/>
        <v>3</v>
      </c>
      <c r="I86" s="23">
        <f t="shared" si="28"/>
        <v>146</v>
      </c>
      <c r="J86" s="23">
        <f t="shared" si="28"/>
        <v>126.2</v>
      </c>
      <c r="K86" s="30"/>
      <c r="L86" s="30"/>
      <c r="M86" s="30"/>
      <c r="N86" s="30"/>
      <c r="O86" s="30"/>
    </row>
    <row r="87" spans="1:15" s="9" customFormat="1" ht="12.75" customHeight="1" x14ac:dyDescent="0.2">
      <c r="A87" s="14">
        <f>'MCC Data'!A87</f>
        <v>0.59375</v>
      </c>
      <c r="B87" s="23">
        <f t="shared" ref="B87:J87" si="29">SUM(B38:B41)</f>
        <v>2</v>
      </c>
      <c r="C87" s="23">
        <f t="shared" si="29"/>
        <v>118.6</v>
      </c>
      <c r="D87" s="23">
        <f t="shared" si="29"/>
        <v>104.30000000000001</v>
      </c>
      <c r="E87" s="23">
        <f t="shared" si="29"/>
        <v>13</v>
      </c>
      <c r="F87" s="23">
        <f t="shared" si="29"/>
        <v>291.5</v>
      </c>
      <c r="G87" s="23">
        <f t="shared" si="29"/>
        <v>191.4</v>
      </c>
      <c r="H87" s="23">
        <f t="shared" si="29"/>
        <v>4</v>
      </c>
      <c r="I87" s="23">
        <f t="shared" si="29"/>
        <v>158.30000000000001</v>
      </c>
      <c r="J87" s="23">
        <f t="shared" si="29"/>
        <v>132.19999999999999</v>
      </c>
      <c r="K87" s="30"/>
      <c r="L87" s="30"/>
      <c r="M87" s="30"/>
      <c r="N87" s="30"/>
      <c r="O87" s="30"/>
    </row>
    <row r="88" spans="1:15" s="9" customFormat="1" ht="12.75" customHeight="1" x14ac:dyDescent="0.2">
      <c r="A88" s="14">
        <f>'MCC Data'!A88</f>
        <v>0.60416666666666663</v>
      </c>
      <c r="B88" s="23">
        <f t="shared" ref="B88:J88" si="30">SUM(B39:B42)</f>
        <v>2</v>
      </c>
      <c r="C88" s="23">
        <f t="shared" si="30"/>
        <v>127.29999999999998</v>
      </c>
      <c r="D88" s="23">
        <f t="shared" si="30"/>
        <v>123.9</v>
      </c>
      <c r="E88" s="23">
        <f t="shared" si="30"/>
        <v>10</v>
      </c>
      <c r="F88" s="23">
        <f t="shared" si="30"/>
        <v>276.7</v>
      </c>
      <c r="G88" s="23">
        <f t="shared" si="30"/>
        <v>192.8</v>
      </c>
      <c r="H88" s="23">
        <f t="shared" si="30"/>
        <v>5</v>
      </c>
      <c r="I88" s="23">
        <f t="shared" si="30"/>
        <v>174.5</v>
      </c>
      <c r="J88" s="23">
        <f t="shared" si="30"/>
        <v>152.4</v>
      </c>
      <c r="K88" s="30"/>
      <c r="L88" s="30"/>
      <c r="M88" s="30"/>
      <c r="N88" s="30"/>
      <c r="O88" s="30"/>
    </row>
    <row r="89" spans="1:15" s="9" customFormat="1" ht="12.75" customHeight="1" x14ac:dyDescent="0.2">
      <c r="A89" s="14">
        <f>'MCC Data'!A89</f>
        <v>0.61458333333333326</v>
      </c>
      <c r="B89" s="23">
        <f t="shared" ref="B89:J89" si="31">SUM(B40:B43)</f>
        <v>1</v>
      </c>
      <c r="C89" s="23">
        <f t="shared" si="31"/>
        <v>137.79999999999998</v>
      </c>
      <c r="D89" s="23">
        <f t="shared" si="31"/>
        <v>133.4</v>
      </c>
      <c r="E89" s="23">
        <f t="shared" si="31"/>
        <v>9</v>
      </c>
      <c r="F89" s="23">
        <f t="shared" si="31"/>
        <v>289.5</v>
      </c>
      <c r="G89" s="23">
        <f t="shared" si="31"/>
        <v>209.1</v>
      </c>
      <c r="H89" s="23">
        <f t="shared" si="31"/>
        <v>5</v>
      </c>
      <c r="I89" s="23">
        <f t="shared" si="31"/>
        <v>185.8</v>
      </c>
      <c r="J89" s="23">
        <f t="shared" si="31"/>
        <v>171.2</v>
      </c>
      <c r="K89" s="30"/>
      <c r="L89" s="30"/>
      <c r="M89" s="30"/>
      <c r="N89" s="30"/>
      <c r="O89" s="30"/>
    </row>
    <row r="90" spans="1:15" s="9" customFormat="1" ht="12.75" customHeight="1" x14ac:dyDescent="0.2">
      <c r="A90" s="14">
        <f>'MCC Data'!A90</f>
        <v>0.62499999999999989</v>
      </c>
      <c r="B90" s="23">
        <f t="shared" ref="B90:J90" si="32">SUM(B41:B44)</f>
        <v>1</v>
      </c>
      <c r="C90" s="23">
        <f t="shared" si="32"/>
        <v>142.39999999999998</v>
      </c>
      <c r="D90" s="23">
        <f t="shared" si="32"/>
        <v>138.9</v>
      </c>
      <c r="E90" s="23">
        <f t="shared" si="32"/>
        <v>8</v>
      </c>
      <c r="F90" s="23">
        <f t="shared" si="32"/>
        <v>281.60000000000002</v>
      </c>
      <c r="G90" s="23">
        <f t="shared" si="32"/>
        <v>215.79999999999998</v>
      </c>
      <c r="H90" s="23">
        <f t="shared" si="32"/>
        <v>6</v>
      </c>
      <c r="I90" s="23">
        <f t="shared" si="32"/>
        <v>221.20000000000002</v>
      </c>
      <c r="J90" s="23">
        <f t="shared" si="32"/>
        <v>181.2</v>
      </c>
      <c r="K90" s="30"/>
      <c r="L90" s="30"/>
      <c r="M90" s="30"/>
      <c r="N90" s="30"/>
      <c r="O90" s="30"/>
    </row>
    <row r="91" spans="1:15" s="9" customFormat="1" ht="12.75" customHeight="1" x14ac:dyDescent="0.2">
      <c r="A91" s="14">
        <f>'MCC Data'!A91</f>
        <v>0.63541666666666652</v>
      </c>
      <c r="B91" s="23">
        <f t="shared" ref="B91:J91" si="33">SUM(B42:B45)</f>
        <v>0</v>
      </c>
      <c r="C91" s="23">
        <f t="shared" si="33"/>
        <v>146.79999999999998</v>
      </c>
      <c r="D91" s="23">
        <f t="shared" si="33"/>
        <v>154.4</v>
      </c>
      <c r="E91" s="23">
        <f t="shared" si="33"/>
        <v>7</v>
      </c>
      <c r="F91" s="23">
        <f t="shared" si="33"/>
        <v>305.40000000000003</v>
      </c>
      <c r="G91" s="23">
        <f t="shared" si="33"/>
        <v>225.9</v>
      </c>
      <c r="H91" s="23">
        <f t="shared" si="33"/>
        <v>8</v>
      </c>
      <c r="I91" s="23">
        <f t="shared" si="33"/>
        <v>242.20000000000002</v>
      </c>
      <c r="J91" s="23">
        <f t="shared" si="33"/>
        <v>180.99999999999997</v>
      </c>
      <c r="K91" s="30"/>
      <c r="L91" s="30"/>
      <c r="M91" s="30"/>
      <c r="N91" s="30"/>
      <c r="O91" s="30"/>
    </row>
    <row r="92" spans="1:15" s="9" customFormat="1" ht="12.75" customHeight="1" x14ac:dyDescent="0.2">
      <c r="A92" s="14">
        <f>'MCC Data'!A92</f>
        <v>0.64583333333333315</v>
      </c>
      <c r="B92" s="23">
        <f t="shared" ref="B92:J92" si="34">SUM(B43:B46)</f>
        <v>0</v>
      </c>
      <c r="C92" s="23">
        <f t="shared" si="34"/>
        <v>139.6</v>
      </c>
      <c r="D92" s="23">
        <f t="shared" si="34"/>
        <v>144.6</v>
      </c>
      <c r="E92" s="23">
        <f t="shared" si="34"/>
        <v>9</v>
      </c>
      <c r="F92" s="23">
        <f t="shared" si="34"/>
        <v>315.40000000000003</v>
      </c>
      <c r="G92" s="23">
        <f t="shared" si="34"/>
        <v>226.60000000000002</v>
      </c>
      <c r="H92" s="23">
        <f t="shared" si="34"/>
        <v>7</v>
      </c>
      <c r="I92" s="23">
        <f t="shared" si="34"/>
        <v>249.8</v>
      </c>
      <c r="J92" s="23">
        <f t="shared" si="34"/>
        <v>174.6</v>
      </c>
      <c r="K92" s="30"/>
      <c r="L92" s="30"/>
      <c r="M92" s="30"/>
      <c r="N92" s="30"/>
      <c r="O92" s="30"/>
    </row>
    <row r="93" spans="1:15" s="9" customFormat="1" ht="12.75" customHeight="1" x14ac:dyDescent="0.2">
      <c r="A93" s="14">
        <f>'MCC Data'!A93</f>
        <v>0.65624999999999978</v>
      </c>
      <c r="B93" s="23">
        <f t="shared" ref="B93:J93" si="35">SUM(B44:B47)</f>
        <v>0.2</v>
      </c>
      <c r="C93" s="23">
        <f t="shared" si="35"/>
        <v>153.80000000000001</v>
      </c>
      <c r="D93" s="23">
        <f t="shared" si="35"/>
        <v>146.6</v>
      </c>
      <c r="E93" s="23">
        <f t="shared" si="35"/>
        <v>8</v>
      </c>
      <c r="F93" s="23">
        <f t="shared" si="35"/>
        <v>303.40000000000003</v>
      </c>
      <c r="G93" s="23">
        <f t="shared" si="35"/>
        <v>216.10000000000002</v>
      </c>
      <c r="H93" s="23">
        <f t="shared" si="35"/>
        <v>7</v>
      </c>
      <c r="I93" s="23">
        <f t="shared" si="35"/>
        <v>267.3</v>
      </c>
      <c r="J93" s="23">
        <f t="shared" si="35"/>
        <v>172.2</v>
      </c>
      <c r="K93" s="30"/>
      <c r="L93" s="30"/>
      <c r="M93" s="30"/>
      <c r="N93" s="30"/>
      <c r="O93" s="30"/>
    </row>
    <row r="94" spans="1:15" s="9" customFormat="1" ht="12.75" customHeight="1" x14ac:dyDescent="0.2">
      <c r="A94" s="14">
        <f>'MCC Data'!A94</f>
        <v>0.66666666666666641</v>
      </c>
      <c r="B94" s="23">
        <f t="shared" ref="B94:J94" si="36">SUM(B45:B48)</f>
        <v>1.2</v>
      </c>
      <c r="C94" s="23">
        <f t="shared" si="36"/>
        <v>157.29999999999998</v>
      </c>
      <c r="D94" s="23">
        <f t="shared" si="36"/>
        <v>145.69999999999999</v>
      </c>
      <c r="E94" s="23">
        <f t="shared" si="36"/>
        <v>12</v>
      </c>
      <c r="F94" s="23">
        <f t="shared" si="36"/>
        <v>305.90000000000003</v>
      </c>
      <c r="G94" s="23">
        <f t="shared" si="36"/>
        <v>217.3</v>
      </c>
      <c r="H94" s="23">
        <f t="shared" si="36"/>
        <v>6</v>
      </c>
      <c r="I94" s="23">
        <f t="shared" si="36"/>
        <v>255</v>
      </c>
      <c r="J94" s="23">
        <f t="shared" si="36"/>
        <v>177.39999999999998</v>
      </c>
      <c r="K94" s="30"/>
      <c r="L94" s="30"/>
      <c r="M94" s="30"/>
      <c r="N94" s="30"/>
      <c r="O94" s="30"/>
    </row>
    <row r="95" spans="1:15" ht="12.75" customHeight="1" x14ac:dyDescent="0.2">
      <c r="A95" s="14">
        <f>'MCC Data'!A95</f>
        <v>0.67708333333333304</v>
      </c>
      <c r="B95" s="23">
        <f t="shared" ref="B95:J95" si="37">SUM(B46:B49)</f>
        <v>1.2</v>
      </c>
      <c r="C95" s="23">
        <f t="shared" si="37"/>
        <v>160.6</v>
      </c>
      <c r="D95" s="23">
        <f t="shared" si="37"/>
        <v>151.19999999999999</v>
      </c>
      <c r="E95" s="23">
        <f t="shared" si="37"/>
        <v>13</v>
      </c>
      <c r="F95" s="23">
        <f t="shared" si="37"/>
        <v>282.20000000000005</v>
      </c>
      <c r="G95" s="23">
        <f t="shared" si="37"/>
        <v>208.3</v>
      </c>
      <c r="H95" s="23">
        <f t="shared" si="37"/>
        <v>4</v>
      </c>
      <c r="I95" s="23">
        <f t="shared" si="37"/>
        <v>268</v>
      </c>
      <c r="J95" s="23">
        <f t="shared" si="37"/>
        <v>193.89999999999998</v>
      </c>
      <c r="K95" s="30"/>
      <c r="L95" s="30"/>
      <c r="M95" s="30"/>
      <c r="N95" s="30"/>
      <c r="O95" s="30"/>
    </row>
    <row r="96" spans="1:15" ht="12.75" customHeight="1" x14ac:dyDescent="0.2">
      <c r="A96" s="14">
        <f>'MCC Data'!A96</f>
        <v>0.68749999999999967</v>
      </c>
      <c r="B96" s="23">
        <f t="shared" ref="B96:J96" si="38">SUM(B47:B50)</f>
        <v>2.2000000000000002</v>
      </c>
      <c r="C96" s="23">
        <f t="shared" si="38"/>
        <v>169</v>
      </c>
      <c r="D96" s="23">
        <f t="shared" si="38"/>
        <v>159.6</v>
      </c>
      <c r="E96" s="23">
        <f t="shared" si="38"/>
        <v>13</v>
      </c>
      <c r="F96" s="23">
        <f t="shared" si="38"/>
        <v>285.20000000000005</v>
      </c>
      <c r="G96" s="23">
        <f t="shared" si="38"/>
        <v>219.3</v>
      </c>
      <c r="H96" s="23">
        <f t="shared" si="38"/>
        <v>3</v>
      </c>
      <c r="I96" s="23">
        <f t="shared" si="38"/>
        <v>265.09999999999997</v>
      </c>
      <c r="J96" s="23">
        <f t="shared" si="38"/>
        <v>201.7</v>
      </c>
      <c r="K96" s="30"/>
      <c r="L96" s="30"/>
      <c r="M96" s="30"/>
      <c r="N96" s="30"/>
      <c r="O96" s="30"/>
    </row>
    <row r="97" spans="1:15" ht="12.75" customHeight="1" x14ac:dyDescent="0.2">
      <c r="A97" s="14">
        <f>'MCC Data'!A97</f>
        <v>0.6979166666666663</v>
      </c>
      <c r="B97" s="23">
        <f t="shared" ref="B97:J97" si="39">SUM(B48:B51)</f>
        <v>2</v>
      </c>
      <c r="C97" s="23">
        <f t="shared" si="39"/>
        <v>149.5</v>
      </c>
      <c r="D97" s="23">
        <f t="shared" si="39"/>
        <v>149.19999999999999</v>
      </c>
      <c r="E97" s="23">
        <f t="shared" si="39"/>
        <v>12</v>
      </c>
      <c r="F97" s="23">
        <f t="shared" si="39"/>
        <v>290.8</v>
      </c>
      <c r="G97" s="23">
        <f t="shared" si="39"/>
        <v>223.7</v>
      </c>
      <c r="H97" s="23">
        <f t="shared" si="39"/>
        <v>3</v>
      </c>
      <c r="I97" s="23">
        <f t="shared" si="39"/>
        <v>252.1</v>
      </c>
      <c r="J97" s="23">
        <f t="shared" si="39"/>
        <v>211.29999999999998</v>
      </c>
      <c r="K97" s="30"/>
      <c r="L97" s="30"/>
      <c r="M97" s="30"/>
      <c r="N97" s="30"/>
      <c r="O97" s="30"/>
    </row>
    <row r="98" spans="1:15" ht="12.75" customHeight="1" x14ac:dyDescent="0.2">
      <c r="A98" s="14">
        <f>'MCC Data'!A98</f>
        <v>0.70833333333333293</v>
      </c>
      <c r="B98" s="23">
        <f t="shared" ref="B98:J98" si="40">SUM(B49:B52)</f>
        <v>1</v>
      </c>
      <c r="C98" s="23">
        <f t="shared" si="40"/>
        <v>156.80000000000001</v>
      </c>
      <c r="D98" s="23">
        <f t="shared" si="40"/>
        <v>143.19999999999999</v>
      </c>
      <c r="E98" s="23">
        <f t="shared" si="40"/>
        <v>7</v>
      </c>
      <c r="F98" s="23">
        <f t="shared" si="40"/>
        <v>301.39999999999998</v>
      </c>
      <c r="G98" s="23">
        <f t="shared" si="40"/>
        <v>214.6</v>
      </c>
      <c r="H98" s="23">
        <f t="shared" si="40"/>
        <v>6</v>
      </c>
      <c r="I98" s="23">
        <f t="shared" si="40"/>
        <v>249.8</v>
      </c>
      <c r="J98" s="23">
        <f t="shared" si="40"/>
        <v>218.89999999999998</v>
      </c>
      <c r="K98" s="30"/>
      <c r="L98" s="30"/>
      <c r="M98" s="30"/>
      <c r="N98" s="30"/>
      <c r="O98" s="30"/>
    </row>
    <row r="99" spans="1:15" ht="12.75" customHeight="1" x14ac:dyDescent="0.2">
      <c r="A99" s="14">
        <f>'MCC Data'!A99</f>
        <v>0.71874999999999956</v>
      </c>
      <c r="B99" s="23">
        <f t="shared" ref="B99:J99" si="41">SUM(B50:B53)</f>
        <v>1</v>
      </c>
      <c r="C99" s="23">
        <f t="shared" si="41"/>
        <v>140.5</v>
      </c>
      <c r="D99" s="23">
        <f t="shared" si="41"/>
        <v>131.80000000000001</v>
      </c>
      <c r="E99" s="23">
        <f t="shared" si="41"/>
        <v>7</v>
      </c>
      <c r="F99" s="23">
        <f t="shared" si="41"/>
        <v>304.5</v>
      </c>
      <c r="G99" s="23">
        <f t="shared" si="41"/>
        <v>213.6</v>
      </c>
      <c r="H99" s="23">
        <f t="shared" si="41"/>
        <v>5</v>
      </c>
      <c r="I99" s="23">
        <f t="shared" si="41"/>
        <v>233.10000000000002</v>
      </c>
      <c r="J99" s="23">
        <f t="shared" si="41"/>
        <v>220.39999999999998</v>
      </c>
      <c r="K99" s="30"/>
      <c r="L99" s="30"/>
      <c r="M99" s="30"/>
      <c r="N99" s="30"/>
      <c r="O99" s="30"/>
    </row>
    <row r="100" spans="1:15" ht="12.75" customHeight="1" x14ac:dyDescent="0.2">
      <c r="A100" s="14">
        <f>'MCC Data'!A100</f>
        <v>0.72916666666666619</v>
      </c>
      <c r="B100" s="23">
        <f t="shared" ref="B100:J100" si="42">SUM(B51:B54)</f>
        <v>0</v>
      </c>
      <c r="C100" s="23">
        <f t="shared" si="42"/>
        <v>139.9</v>
      </c>
      <c r="D100" s="23">
        <f t="shared" si="42"/>
        <v>109</v>
      </c>
      <c r="E100" s="23">
        <f t="shared" si="42"/>
        <v>5</v>
      </c>
      <c r="F100" s="23">
        <f t="shared" si="42"/>
        <v>282.5</v>
      </c>
      <c r="G100" s="23">
        <f t="shared" si="42"/>
        <v>208.60000000000002</v>
      </c>
      <c r="H100" s="23">
        <f t="shared" si="42"/>
        <v>4</v>
      </c>
      <c r="I100" s="23">
        <f t="shared" si="42"/>
        <v>213.60000000000002</v>
      </c>
      <c r="J100" s="23">
        <f t="shared" si="42"/>
        <v>205.39999999999998</v>
      </c>
      <c r="K100" s="30"/>
      <c r="L100" s="30"/>
      <c r="M100" s="30"/>
      <c r="N100" s="30"/>
      <c r="O100" s="30"/>
    </row>
    <row r="101" spans="1:15" ht="12.75" customHeight="1" x14ac:dyDescent="0.2">
      <c r="A101" s="14">
        <f>'MCC Data'!A101</f>
        <v>0.73958333333333282</v>
      </c>
      <c r="B101" s="23">
        <f t="shared" ref="B101:J101" si="43">SUM(B52:B55)</f>
        <v>1</v>
      </c>
      <c r="C101" s="23">
        <f t="shared" si="43"/>
        <v>148.10000000000002</v>
      </c>
      <c r="D101" s="23">
        <f t="shared" si="43"/>
        <v>109.4</v>
      </c>
      <c r="E101" s="23">
        <f t="shared" si="43"/>
        <v>4.2</v>
      </c>
      <c r="F101" s="23">
        <f t="shared" si="43"/>
        <v>275.90000000000003</v>
      </c>
      <c r="G101" s="23">
        <f t="shared" si="43"/>
        <v>190</v>
      </c>
      <c r="H101" s="23">
        <f t="shared" si="43"/>
        <v>4</v>
      </c>
      <c r="I101" s="23">
        <f t="shared" si="43"/>
        <v>191.2</v>
      </c>
      <c r="J101" s="23">
        <f t="shared" si="43"/>
        <v>184</v>
      </c>
      <c r="K101" s="30"/>
      <c r="L101" s="30"/>
      <c r="M101" s="30"/>
      <c r="N101" s="30"/>
      <c r="O101" s="30"/>
    </row>
    <row r="102" spans="1:15" ht="12.75" customHeight="1" thickBot="1" x14ac:dyDescent="0.25">
      <c r="A102" s="33">
        <f>'MCC Data'!A102</f>
        <v>0.74999999999999944</v>
      </c>
      <c r="B102" s="24">
        <f t="shared" ref="B102:J102" si="44">SUM(B53:B56)</f>
        <v>1</v>
      </c>
      <c r="C102" s="24">
        <f t="shared" si="44"/>
        <v>140.30000000000001</v>
      </c>
      <c r="D102" s="24">
        <f t="shared" si="44"/>
        <v>104.2</v>
      </c>
      <c r="E102" s="24">
        <f t="shared" si="44"/>
        <v>4.2</v>
      </c>
      <c r="F102" s="24">
        <f t="shared" si="44"/>
        <v>238.9</v>
      </c>
      <c r="G102" s="24">
        <f t="shared" si="44"/>
        <v>205.6</v>
      </c>
      <c r="H102" s="24">
        <f t="shared" si="44"/>
        <v>2</v>
      </c>
      <c r="I102" s="24">
        <f t="shared" si="44"/>
        <v>180.1</v>
      </c>
      <c r="J102" s="24">
        <f t="shared" si="44"/>
        <v>162.4</v>
      </c>
      <c r="K102" s="30"/>
      <c r="L102" s="30"/>
      <c r="M102" s="30"/>
      <c r="N102" s="30"/>
      <c r="O102" s="30"/>
    </row>
    <row r="103" spans="1:15" ht="12.75" customHeight="1" thickTop="1" x14ac:dyDescent="0.2"/>
    <row r="104" spans="1:15" ht="12.75" customHeight="1" x14ac:dyDescent="0.2"/>
  </sheetData>
  <mergeCells count="2">
    <mergeCell ref="B7:J7"/>
    <mergeCell ref="B57:J57"/>
  </mergeCells>
  <dataValidations count="1">
    <dataValidation type="list" allowBlank="1" showInputMessage="1" showErrorMessage="1" sqref="R7" xr:uid="{30717763-9131-4300-BFD1-4ABEBF2D427A}">
      <formula1>$R$4:$R$6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portrait" r:id="rId1"/>
  <headerFooter>
    <oddFooter>&amp;L&amp;"Tahoma,Bold"www.intelligent-data-collection.com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83DF13-BCEC-4C2F-9EA0-065B3BF0AAF0}"/>
</file>

<file path=customXml/itemProps2.xml><?xml version="1.0" encoding="utf-8"?>
<ds:datastoreItem xmlns:ds="http://schemas.openxmlformats.org/officeDocument/2006/customXml" ds:itemID="{47E96AA4-1C3E-4B93-9B21-5812D68DC773}"/>
</file>

<file path=customXml/itemProps3.xml><?xml version="1.0" encoding="utf-8"?>
<ds:datastoreItem xmlns:ds="http://schemas.openxmlformats.org/officeDocument/2006/customXml" ds:itemID="{36D7E9E2-AF61-4182-8A92-9C02F6E450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Front Cover</vt:lpstr>
      <vt:lpstr>QA &amp; Issue</vt:lpstr>
      <vt:lpstr>Internal Control-Check Sheet</vt:lpstr>
      <vt:lpstr>Location Plan &amp; Summary</vt:lpstr>
      <vt:lpstr>MCC Data</vt:lpstr>
      <vt:lpstr>PCU Data</vt:lpstr>
      <vt:lpstr>'Front Cover'!Print_Area</vt:lpstr>
      <vt:lpstr>'Internal Control-Check Sheet'!Print_Area</vt:lpstr>
      <vt:lpstr>'Location Plan &amp; Summary'!Print_Area</vt:lpstr>
      <vt:lpstr>'MCC Data'!Print_Area</vt:lpstr>
      <vt:lpstr>'PCU Data'!Print_Area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Luke Martin</cp:lastModifiedBy>
  <cp:lastPrinted>2021-07-01T15:18:45Z</cp:lastPrinted>
  <dcterms:created xsi:type="dcterms:W3CDTF">2007-10-12T16:47:14Z</dcterms:created>
  <dcterms:modified xsi:type="dcterms:W3CDTF">2024-07-24T18:03:05Z</dcterms:modified>
</cp:coreProperties>
</file>